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Documents\Applications_NXR\ARFIF106_GC_GGC\GridCode_Settings\"/>
    </mc:Choice>
  </mc:AlternateContent>
  <xr:revisionPtr revIDLastSave="0" documentId="13_ncr:1_{4B95BD4A-2DE7-439A-B7B9-1B517CDFC386}" xr6:coauthVersionLast="45" xr6:coauthVersionMax="45" xr10:uidLastSave="{00000000-0000-0000-0000-000000000000}"/>
  <bookViews>
    <workbookView xWindow="25080" yWindow="-120" windowWidth="25440" windowHeight="15540" tabRatio="794" xr2:uid="{00000000-000D-0000-FFFF-FFFF00000000}"/>
  </bookViews>
  <sheets>
    <sheet name="Grid Code New Settings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5" i="10" l="1"/>
  <c r="K59" i="10"/>
  <c r="K57" i="10"/>
  <c r="I64" i="10" l="1"/>
  <c r="H64" i="10"/>
  <c r="I60" i="10"/>
  <c r="H60" i="10"/>
</calcChain>
</file>

<file path=xl/sharedStrings.xml><?xml version="1.0" encoding="utf-8"?>
<sst xmlns="http://schemas.openxmlformats.org/spreadsheetml/2006/main" count="838" uniqueCount="524">
  <si>
    <t>P 2.17.1</t>
  </si>
  <si>
    <t>GGC License</t>
  </si>
  <si>
    <t>P 2.17.2</t>
  </si>
  <si>
    <t>EnableGridCode</t>
  </si>
  <si>
    <t>0 / Disabled</t>
  </si>
  <si>
    <t>P 2.17.3</t>
  </si>
  <si>
    <t>Anti-islanding</t>
  </si>
  <si>
    <t>PowerRampUp</t>
  </si>
  <si>
    <t>P 2.17.5.1</t>
  </si>
  <si>
    <t>FRT Function</t>
  </si>
  <si>
    <t>0 / Disab;Both</t>
  </si>
  <si>
    <t>P 2.17.5.2</t>
  </si>
  <si>
    <t>ReactivInjection</t>
  </si>
  <si>
    <t>0 / Tri:N, Bi:N</t>
  </si>
  <si>
    <t>P 2.17.5.3</t>
  </si>
  <si>
    <t>Symmet.Reactive</t>
  </si>
  <si>
    <t>P 2.17.6.1</t>
  </si>
  <si>
    <t>ReConnectTime</t>
  </si>
  <si>
    <t>s</t>
  </si>
  <si>
    <t>P 2.17.6.2</t>
  </si>
  <si>
    <t>ReConnTimeStop</t>
  </si>
  <si>
    <t>P 2.17.6.3</t>
  </si>
  <si>
    <t>ReConRampUpRate</t>
  </si>
  <si>
    <t>%/s</t>
  </si>
  <si>
    <t>P 2.17.7.1</t>
  </si>
  <si>
    <t>LV High 1</t>
  </si>
  <si>
    <t>%</t>
  </si>
  <si>
    <t>P 2.17.7.2</t>
  </si>
  <si>
    <t>LV High 1 Delay</t>
  </si>
  <si>
    <t>ms</t>
  </si>
  <si>
    <t>P 2.17.7.3</t>
  </si>
  <si>
    <t>LV High 2</t>
  </si>
  <si>
    <t>P 2.17.7.4</t>
  </si>
  <si>
    <t>LV High 2 Delay</t>
  </si>
  <si>
    <t>P 2.17.7.5</t>
  </si>
  <si>
    <t>LV Low 1</t>
  </si>
  <si>
    <t>P 2.17.7.6</t>
  </si>
  <si>
    <t>LV Low 1 Delay</t>
  </si>
  <si>
    <t>P 2.17.7.7</t>
  </si>
  <si>
    <t>LV Low 2</t>
  </si>
  <si>
    <t>P 2.17.7.8</t>
  </si>
  <si>
    <t>LV Low 2 Delay</t>
  </si>
  <si>
    <t>P 2.17.8.1</t>
  </si>
  <si>
    <t>LF High 1</t>
  </si>
  <si>
    <t>P 2.17.8.2</t>
  </si>
  <si>
    <t>LF High 1 Delay</t>
  </si>
  <si>
    <t>P 2.17.8.3</t>
  </si>
  <si>
    <t>LF High 2</t>
  </si>
  <si>
    <t>P 2.17.8.4</t>
  </si>
  <si>
    <t>LF High 2 Delay</t>
  </si>
  <si>
    <t>P 2.17.8.5</t>
  </si>
  <si>
    <t>LF Low 1</t>
  </si>
  <si>
    <t>P 2.17.8.6</t>
  </si>
  <si>
    <t>LF Low 1 Delay</t>
  </si>
  <si>
    <t>P 2.17.8.7</t>
  </si>
  <si>
    <t>LF Low 2</t>
  </si>
  <si>
    <t>P 2.17.8.8</t>
  </si>
  <si>
    <t>LF Low 2 Delay</t>
  </si>
  <si>
    <t>P 2.17.8.9</t>
  </si>
  <si>
    <t>LF MaxChangeRate</t>
  </si>
  <si>
    <t>Hz/s</t>
  </si>
  <si>
    <t>P 2.17.9.1</t>
  </si>
  <si>
    <t>Voltage X0</t>
  </si>
  <si>
    <t>P 2.17.9.2</t>
  </si>
  <si>
    <t>Time Y0</t>
  </si>
  <si>
    <t>P 2.17.9.3</t>
  </si>
  <si>
    <t>Voltage X1</t>
  </si>
  <si>
    <t>P 2.17.9.4</t>
  </si>
  <si>
    <t>Time Y1</t>
  </si>
  <si>
    <t>P 2.17.9.5</t>
  </si>
  <si>
    <t>Voltage X2</t>
  </si>
  <si>
    <t>P 2.17.9.6</t>
  </si>
  <si>
    <t>Time Y2</t>
  </si>
  <si>
    <t>P 2.17.9.7</t>
  </si>
  <si>
    <t>Voltage X3</t>
  </si>
  <si>
    <t>P 2.17.9.8</t>
  </si>
  <si>
    <t>Time Y3</t>
  </si>
  <si>
    <t>P 2.17.9.9</t>
  </si>
  <si>
    <t>Voltage X4</t>
  </si>
  <si>
    <t>P 2.17.9.10</t>
  </si>
  <si>
    <t>Time Y4</t>
  </si>
  <si>
    <t>P 2.17.9.11</t>
  </si>
  <si>
    <t>Voltage X5</t>
  </si>
  <si>
    <t>P 2.17.9.12</t>
  </si>
  <si>
    <t>Time Y5</t>
  </si>
  <si>
    <t>P 2.17.9.13</t>
  </si>
  <si>
    <t>Voltage X6</t>
  </si>
  <si>
    <t>P 2.17.9.14</t>
  </si>
  <si>
    <t>Time Y6</t>
  </si>
  <si>
    <t>P 2.17.10.1</t>
  </si>
  <si>
    <t>LF OK High</t>
  </si>
  <si>
    <t>P 2.17.10.2</t>
  </si>
  <si>
    <t>LF OK Low</t>
  </si>
  <si>
    <t>P 2.17.10.3</t>
  </si>
  <si>
    <t>LV OK High</t>
  </si>
  <si>
    <t>P 2.17.10.4</t>
  </si>
  <si>
    <t>LV OK Low</t>
  </si>
  <si>
    <t>P 2.17.10.5</t>
  </si>
  <si>
    <t>Line OK Delay</t>
  </si>
  <si>
    <t>P 2.17.11.1</t>
  </si>
  <si>
    <t>0 / Linear</t>
  </si>
  <si>
    <t>UV High Corner</t>
  </si>
  <si>
    <t>UV Low Corner</t>
  </si>
  <si>
    <t>UV Bi Reac. Ref</t>
  </si>
  <si>
    <t>OV Low Corner</t>
  </si>
  <si>
    <t>OV Max Reactiv</t>
  </si>
  <si>
    <t>OV React Slope</t>
  </si>
  <si>
    <t>%/%</t>
  </si>
  <si>
    <t>OV React PLim In</t>
  </si>
  <si>
    <t>OV React PLimOut</t>
  </si>
  <si>
    <t>P 2.17.11.3.1</t>
  </si>
  <si>
    <t>P 2.17.11.3.2</t>
  </si>
  <si>
    <t>P 2.17.11.3.3</t>
  </si>
  <si>
    <t>P 2.17.11.3.4</t>
  </si>
  <si>
    <t>UV LockOutVoltag</t>
  </si>
  <si>
    <t>OV High Corner</t>
  </si>
  <si>
    <t>OV LockOutVoltag</t>
  </si>
  <si>
    <t>P 2.17.12.1.1</t>
  </si>
  <si>
    <t>HighFreqModes</t>
  </si>
  <si>
    <t>0 / High Limit</t>
  </si>
  <si>
    <t>P 2.17.12.1.2</t>
  </si>
  <si>
    <t>HighFreqLowCornr</t>
  </si>
  <si>
    <t>P 2.17.12.1.3</t>
  </si>
  <si>
    <t>HighFreqHigCornr</t>
  </si>
  <si>
    <t>HighFreqLockOut</t>
  </si>
  <si>
    <t>HighFreqPowRatio</t>
  </si>
  <si>
    <t>HighFreqPLimRamp</t>
  </si>
  <si>
    <t>HighFreqPReleDel</t>
  </si>
  <si>
    <t>P 2.17.12.2.1</t>
  </si>
  <si>
    <t>LogInVoltage</t>
  </si>
  <si>
    <t>P 2.17.12.2.2</t>
  </si>
  <si>
    <t>LogOutVoltage</t>
  </si>
  <si>
    <t>P 2.17.12.2.3</t>
  </si>
  <si>
    <t>Limit Slope</t>
  </si>
  <si>
    <t>PowerFoll.Hyst.</t>
  </si>
  <si>
    <t>P 2.17.13.1</t>
  </si>
  <si>
    <t>CosPhiiRef</t>
  </si>
  <si>
    <t>P 2.17.13.2</t>
  </si>
  <si>
    <t>LockInVoltage</t>
  </si>
  <si>
    <t>LockOutVoltage</t>
  </si>
  <si>
    <t>P 2.17.14.1</t>
  </si>
  <si>
    <t>DigIN:0.1</t>
  </si>
  <si>
    <t>P 2.17.14.2</t>
  </si>
  <si>
    <t>SeparateFLimMon</t>
  </si>
  <si>
    <t>P 2.17.14.3</t>
  </si>
  <si>
    <t>SepFreqHighLim</t>
  </si>
  <si>
    <t>P 2.17.14.4</t>
  </si>
  <si>
    <t>SepFreqLowLim</t>
  </si>
  <si>
    <t>GC Options 1</t>
  </si>
  <si>
    <t>ID</t>
  </si>
  <si>
    <t>Index</t>
  </si>
  <si>
    <t>Variable Text</t>
  </si>
  <si>
    <t>Default</t>
  </si>
  <si>
    <t>FRT</t>
  </si>
  <si>
    <t>ReConnection</t>
  </si>
  <si>
    <t>Line Voltage</t>
  </si>
  <si>
    <t>Line Frequency</t>
  </si>
  <si>
    <t>G 2.17.10</t>
  </si>
  <si>
    <t>Line OK Lim</t>
  </si>
  <si>
    <t>G 2.17.11</t>
  </si>
  <si>
    <t>G 2.17.11.3</t>
  </si>
  <si>
    <t>G 2.17.12</t>
  </si>
  <si>
    <t>G 2.17.12.2</t>
  </si>
  <si>
    <t>G 2.17.13</t>
  </si>
  <si>
    <t>CosPhiiControl</t>
  </si>
  <si>
    <t>G 2.17.14</t>
  </si>
  <si>
    <t>External In</t>
  </si>
  <si>
    <t>G 2.17.5</t>
  </si>
  <si>
    <t>G 2.17.6</t>
  </si>
  <si>
    <t>G 2.17.7</t>
  </si>
  <si>
    <t>G 2.17.8</t>
  </si>
  <si>
    <t>G 2.17.9</t>
  </si>
  <si>
    <t>1 / Tri:Y, Bi:Y</t>
  </si>
  <si>
    <t>Format</t>
  </si>
  <si>
    <t>Unit</t>
  </si>
  <si>
    <t>1 / Minimum</t>
  </si>
  <si>
    <t>P 2.17.15.1</t>
  </si>
  <si>
    <t>P 2.17.15.2</t>
  </si>
  <si>
    <t>PowerIncSlope</t>
  </si>
  <si>
    <t>P 2.17.15.3</t>
  </si>
  <si>
    <t>PowerInc Max</t>
  </si>
  <si>
    <t>Voltage Filt TC</t>
  </si>
  <si>
    <t>Frequecy Filt TC</t>
  </si>
  <si>
    <t>FRT Opt</t>
  </si>
  <si>
    <t>Vac Stop Offset</t>
  </si>
  <si>
    <t>Vac Run Offset</t>
  </si>
  <si>
    <t>Italy</t>
  </si>
  <si>
    <t>Its system integrator responcibility to get correct grid code settings from the transmission company.</t>
  </si>
  <si>
    <t>P 2.17.7.9</t>
  </si>
  <si>
    <t>10MinAveHighVolt</t>
  </si>
  <si>
    <t>G 2.17.11.4</t>
  </si>
  <si>
    <t>P 2.17.11.4.1</t>
  </si>
  <si>
    <t>HighMax Q Power</t>
  </si>
  <si>
    <t>P 2.17.11.4.2</t>
  </si>
  <si>
    <t>HighMaxVoltage</t>
  </si>
  <si>
    <t>P 2.17.11.4.3</t>
  </si>
  <si>
    <t>HighMinVoltage</t>
  </si>
  <si>
    <t>P 2.17.11.4.4</t>
  </si>
  <si>
    <t>LowMax Q Power</t>
  </si>
  <si>
    <t>P 2.17.11.4.5</t>
  </si>
  <si>
    <t>LowMaxVoltage</t>
  </si>
  <si>
    <t>LowMinVoltage</t>
  </si>
  <si>
    <t>HighFreqPLimSlop</t>
  </si>
  <si>
    <t>%/Hz</t>
  </si>
  <si>
    <t>P 2.17.12.3.1</t>
  </si>
  <si>
    <t>PChargeMaxVolt</t>
  </si>
  <si>
    <t>P 2.17.12.3.2</t>
  </si>
  <si>
    <t>PChargeMinVolt</t>
  </si>
  <si>
    <t>P 2.17.12.4.1</t>
  </si>
  <si>
    <t>PChargeMaxFreq</t>
  </si>
  <si>
    <t>P 2.17.12.4.2</t>
  </si>
  <si>
    <t>PChargeMinFreq</t>
  </si>
  <si>
    <t>PChargLogOutFreq</t>
  </si>
  <si>
    <t>PChrgLogOutDelay</t>
  </si>
  <si>
    <t>PChargeLimMode</t>
  </si>
  <si>
    <t>PCharRelPRate</t>
  </si>
  <si>
    <t>G2.17.12.5</t>
  </si>
  <si>
    <t>P 2.17.12.5.1</t>
  </si>
  <si>
    <t>P 2.17.12.5.2</t>
  </si>
  <si>
    <t>P 2.17.12.5.3</t>
  </si>
  <si>
    <t>CosPhiiMode</t>
  </si>
  <si>
    <t>VoltageLogInOut</t>
  </si>
  <si>
    <t>P 2.17.13.4.1</t>
  </si>
  <si>
    <t>MaxCosRef</t>
  </si>
  <si>
    <t>VoltageMonitor</t>
  </si>
  <si>
    <t>1 / PhaseMinMax</t>
  </si>
  <si>
    <t>LV High 3</t>
  </si>
  <si>
    <t>LV High 3 Delay</t>
  </si>
  <si>
    <t>LV High 3 PLim</t>
  </si>
  <si>
    <t>P 2.17.7.10</t>
  </si>
  <si>
    <t>P 2.17.7.11</t>
  </si>
  <si>
    <t>P 2.17.7.12</t>
  </si>
  <si>
    <t>P 2.17.7.13</t>
  </si>
  <si>
    <t>LV Low 3</t>
  </si>
  <si>
    <t>P 2.17.7.14</t>
  </si>
  <si>
    <t>LV Low 3 Delay</t>
  </si>
  <si>
    <t>P 2.17.7.15</t>
  </si>
  <si>
    <t>LV Low 3 PLim</t>
  </si>
  <si>
    <t>P 2.17.7.16</t>
  </si>
  <si>
    <t>P 2.17.7.17</t>
  </si>
  <si>
    <t>10minAvTripDelay</t>
  </si>
  <si>
    <t>LF High 3</t>
  </si>
  <si>
    <t>LF High 3 Delay</t>
  </si>
  <si>
    <t>P 2.17.8.10</t>
  </si>
  <si>
    <t>P 2.17.8.11</t>
  </si>
  <si>
    <t>LF Low 3</t>
  </si>
  <si>
    <t>P 2.17.8.12</t>
  </si>
  <si>
    <t>LF Low 3 Delay</t>
  </si>
  <si>
    <t>P 2.17.8.13</t>
  </si>
  <si>
    <t>UV Reactive Mode</t>
  </si>
  <si>
    <t>P 2.17.11.2</t>
  </si>
  <si>
    <t>OV Reactive Mode</t>
  </si>
  <si>
    <t>UV Reac.MaxRef</t>
  </si>
  <si>
    <t>P 2.17.11.5.1</t>
  </si>
  <si>
    <t>UV PowerLockIn</t>
  </si>
  <si>
    <t>P 2.17.11.5.2</t>
  </si>
  <si>
    <t>UV PowerLockOut</t>
  </si>
  <si>
    <t>P 2.17.11.5.3</t>
  </si>
  <si>
    <t>UV PowrLogInMode</t>
  </si>
  <si>
    <t>0 / VoltLevlTrig</t>
  </si>
  <si>
    <t>P 2.17.11.5.4</t>
  </si>
  <si>
    <t>P 2.17.11.5.5</t>
  </si>
  <si>
    <t>P 2.17.11.5.6</t>
  </si>
  <si>
    <t>P 2.17.11.5.7</t>
  </si>
  <si>
    <t>UV ReacHalfRef</t>
  </si>
  <si>
    <t>P 2.17.11.5.8</t>
  </si>
  <si>
    <t>P 2.17.11.5.9</t>
  </si>
  <si>
    <t>UV Bi ReacMaxRef</t>
  </si>
  <si>
    <t>P 2.17.11.6.1</t>
  </si>
  <si>
    <t>OV PowerLockIn</t>
  </si>
  <si>
    <t>P 2.17.11.6.2</t>
  </si>
  <si>
    <t>OV PowerLockOut</t>
  </si>
  <si>
    <t>P 2.17.11.6.3</t>
  </si>
  <si>
    <t>OV PowrLogInMode</t>
  </si>
  <si>
    <t>P 2.17.11.6.4</t>
  </si>
  <si>
    <t>P 2.17.11.6.5</t>
  </si>
  <si>
    <t>P 2.17.11.6.6</t>
  </si>
  <si>
    <t>P 2.17.11.6.7</t>
  </si>
  <si>
    <t>OV ReacHalfRef</t>
  </si>
  <si>
    <t>P 2.17.11.6.8</t>
  </si>
  <si>
    <t>P 2.17.11.7.1</t>
  </si>
  <si>
    <t>P 2.17.11.7.2</t>
  </si>
  <si>
    <t>P 2.17.11.7.3</t>
  </si>
  <si>
    <t>P 2.17.11.7.4</t>
  </si>
  <si>
    <t>P 2.17.11.7.5</t>
  </si>
  <si>
    <t>P 2.17.11.7.6</t>
  </si>
  <si>
    <t>HighLFFullPRelDe</t>
  </si>
  <si>
    <t>Limit Mode</t>
  </si>
  <si>
    <t>P 2.17.12.2.4</t>
  </si>
  <si>
    <t>0 / Direct Ref</t>
  </si>
  <si>
    <t>P 2.17.13.3.1</t>
  </si>
  <si>
    <t>P 2.17.13.3.2</t>
  </si>
  <si>
    <t>P 2.17.13.3.3</t>
  </si>
  <si>
    <t>MinCosRefMinPowr</t>
  </si>
  <si>
    <t>P 2.17.13.4.2</t>
  </si>
  <si>
    <t>MinCosRef</t>
  </si>
  <si>
    <t>P 2.17.13.4.3</t>
  </si>
  <si>
    <t>CosRefMidPower</t>
  </si>
  <si>
    <t>P 2.17.13.4.4</t>
  </si>
  <si>
    <t>MaxCosRefMaxPowr</t>
  </si>
  <si>
    <t>P 2.17.13.4.5</t>
  </si>
  <si>
    <t>LVHighFiltTC</t>
  </si>
  <si>
    <t>G 2.17.11.7</t>
  </si>
  <si>
    <t>G 2.17.11.6</t>
  </si>
  <si>
    <t>G 2.17.11.5</t>
  </si>
  <si>
    <t>Linear UV</t>
  </si>
  <si>
    <t>Linear OV</t>
  </si>
  <si>
    <t>PowerLock UV</t>
  </si>
  <si>
    <t>PowerLock OV</t>
  </si>
  <si>
    <t xml:space="preserve">Q U Power </t>
  </si>
  <si>
    <t>Power Limit Ref</t>
  </si>
  <si>
    <t>G 2.17.12.3</t>
  </si>
  <si>
    <t>G 2.17.13.3</t>
  </si>
  <si>
    <t>G2.17 13 4</t>
  </si>
  <si>
    <t>Act. Current</t>
  </si>
  <si>
    <t>G 2.17.15</t>
  </si>
  <si>
    <t>Options</t>
  </si>
  <si>
    <t>P 2.17.12.2.5</t>
  </si>
  <si>
    <t>P 2.17.12.2.6</t>
  </si>
  <si>
    <t>P 2.17.12.2.7</t>
  </si>
  <si>
    <t>P 2.17.12.2.8</t>
  </si>
  <si>
    <t>P 2.17.12.2.9</t>
  </si>
  <si>
    <t>P 2.17.12.3.3</t>
  </si>
  <si>
    <t>P 2.17.12.3.4</t>
  </si>
  <si>
    <t>G 2.17.12.4</t>
  </si>
  <si>
    <t>P 2.17.12.5.4</t>
  </si>
  <si>
    <t>P 2.17.12.5.5</t>
  </si>
  <si>
    <t>P 2.17.12.5.6</t>
  </si>
  <si>
    <t>G 2.17.12.6</t>
  </si>
  <si>
    <t>P 2.17.12.6.1</t>
  </si>
  <si>
    <t>P 2.17.12.6.2</t>
  </si>
  <si>
    <t>P 2.17.12.6.3</t>
  </si>
  <si>
    <t>Set Grid Code</t>
  </si>
  <si>
    <t>P 2.17.8.14</t>
  </si>
  <si>
    <t>UL California</t>
  </si>
  <si>
    <t>LineFreqLow TC</t>
  </si>
  <si>
    <t>P 2.17.4.2</t>
  </si>
  <si>
    <t>P 2.17.4.3</t>
  </si>
  <si>
    <t>P 2.17.4.4</t>
  </si>
  <si>
    <t>P 2.17.4.5</t>
  </si>
  <si>
    <t>P 2.17.4.6</t>
  </si>
  <si>
    <t>Anti-Islanding</t>
  </si>
  <si>
    <t>High Volt AI</t>
  </si>
  <si>
    <t>Low Volt AI</t>
  </si>
  <si>
    <t>High Freq AI</t>
  </si>
  <si>
    <t>Low Freq. AI</t>
  </si>
  <si>
    <t>AI Trip Delay</t>
  </si>
  <si>
    <t>G 2.17.11.8</t>
  </si>
  <si>
    <t>Q U Curve</t>
  </si>
  <si>
    <t>P 2.17.11.8.1</t>
  </si>
  <si>
    <t>P 2.17.11.8.2</t>
  </si>
  <si>
    <t>P 2.17.11.8.3</t>
  </si>
  <si>
    <t>P 2.17.11.8.4</t>
  </si>
  <si>
    <t>P 2.17.11.8.5</t>
  </si>
  <si>
    <t>P 2.17.11.8.6</t>
  </si>
  <si>
    <t>P 2.17.11.8.7</t>
  </si>
  <si>
    <t>P 2.17.11.8.8</t>
  </si>
  <si>
    <t>P 2.17.11.8.9</t>
  </si>
  <si>
    <t>P 2.17.11.8.10</t>
  </si>
  <si>
    <t>P 2.17.11.8.11</t>
  </si>
  <si>
    <t>P 2.17.11.8.12</t>
  </si>
  <si>
    <t>Voltage 01</t>
  </si>
  <si>
    <t>Q Power 01</t>
  </si>
  <si>
    <t>Voltage 02</t>
  </si>
  <si>
    <t>Q Power 02</t>
  </si>
  <si>
    <t>Voltage 03</t>
  </si>
  <si>
    <t>Q Power 03</t>
  </si>
  <si>
    <t>Voltage 04</t>
  </si>
  <si>
    <t>Q Power 04</t>
  </si>
  <si>
    <t>Voltage 05</t>
  </si>
  <si>
    <t>Q Power 05</t>
  </si>
  <si>
    <t>Voltage 06</t>
  </si>
  <si>
    <t>Q Power 06</t>
  </si>
  <si>
    <t>GC Max Power</t>
  </si>
  <si>
    <t>G2.17.12.1</t>
  </si>
  <si>
    <t>General</t>
  </si>
  <si>
    <t>P 2.17.12.2.10</t>
  </si>
  <si>
    <t>HighFreqLimOnDel</t>
  </si>
  <si>
    <t>P 2.17.12.5.7</t>
  </si>
  <si>
    <t>PChargeOnDelay</t>
  </si>
  <si>
    <t>FRT Trig Level</t>
  </si>
  <si>
    <t>Current x TC</t>
  </si>
  <si>
    <t>LV Feedback Kp</t>
  </si>
  <si>
    <t>Ext GC Trip NO</t>
  </si>
  <si>
    <t>Ext GC Trip NC</t>
  </si>
  <si>
    <t>DigIN:0.2</t>
  </si>
  <si>
    <t>FreqResponseTime</t>
  </si>
  <si>
    <t>P 2.17.8.15</t>
  </si>
  <si>
    <t>TOffCycles</t>
  </si>
  <si>
    <t>x</t>
  </si>
  <si>
    <t>LV High 1 Plim</t>
  </si>
  <si>
    <t>LV High 2 Plim</t>
  </si>
  <si>
    <t>LV Low 1 Plim</t>
  </si>
  <si>
    <t>LV Low 2 Plim</t>
  </si>
  <si>
    <t>P 2.17.7.18</t>
  </si>
  <si>
    <t>P 2.17.7.19</t>
  </si>
  <si>
    <t>P 2.17.7.20</t>
  </si>
  <si>
    <t>P 2.17.7.21</t>
  </si>
  <si>
    <t>P 2.17.7.22</t>
  </si>
  <si>
    <t>P 2.17.7.23</t>
  </si>
  <si>
    <t>P 2.17.7.24</t>
  </si>
  <si>
    <t>LV Low 4</t>
  </si>
  <si>
    <t>LV Low Delay</t>
  </si>
  <si>
    <t>LV Low Plim</t>
  </si>
  <si>
    <t>P 2.17.7.25</t>
  </si>
  <si>
    <t>P 2.17.7.26</t>
  </si>
  <si>
    <t>VoltageResponceTime</t>
  </si>
  <si>
    <t>Plim Down Rate</t>
  </si>
  <si>
    <t>1 / Active</t>
  </si>
  <si>
    <t>1 / Yes</t>
  </si>
  <si>
    <t>Current Priority</t>
  </si>
  <si>
    <t>4 / CosPhii&amp;Reac</t>
  </si>
  <si>
    <t>P 2.17.4.7</t>
  </si>
  <si>
    <t>AntiIslanding Kp</t>
  </si>
  <si>
    <t>P 2.17.6.4</t>
  </si>
  <si>
    <t>RampReleaseDelay</t>
  </si>
  <si>
    <t>P 2.17.12.3.5</t>
  </si>
  <si>
    <t>PLimReleaseDelay</t>
  </si>
  <si>
    <t>P 2.17.12.3.6</t>
  </si>
  <si>
    <t>PLimRelRampRate</t>
  </si>
  <si>
    <t>P 2.17.14.5</t>
  </si>
  <si>
    <t>ARFIF106_V103</t>
  </si>
  <si>
    <t>NXPV200</t>
  </si>
  <si>
    <t>UL Hawaii</t>
  </si>
  <si>
    <t>2 /Enabled</t>
  </si>
  <si>
    <t>0 / No Action</t>
  </si>
  <si>
    <t>1 / Enab; Limits</t>
  </si>
  <si>
    <t>2 / Tru:Y, Bi:N</t>
  </si>
  <si>
    <t>0 / Average</t>
  </si>
  <si>
    <t>P 2.17.8.16</t>
  </si>
  <si>
    <t>FrequencyMonitor</t>
  </si>
  <si>
    <t>0 / Normal</t>
  </si>
  <si>
    <t>1 / FastShort</t>
  </si>
  <si>
    <t>VDE-AR-N 4120:2018-11</t>
  </si>
  <si>
    <t>VDE-AR-N 4110:2018-11</t>
  </si>
  <si>
    <t>TCR High Voltage</t>
  </si>
  <si>
    <t>TCR Medium Voltage</t>
  </si>
  <si>
    <t>Defined by network operator</t>
  </si>
  <si>
    <t>NXPV200+</t>
  </si>
  <si>
    <t>P 2.6.1.1</t>
  </si>
  <si>
    <t>Current Limit</t>
  </si>
  <si>
    <t>Varies</t>
  </si>
  <si>
    <t>A</t>
  </si>
  <si>
    <t>+25 %</t>
  </si>
  <si>
    <t>P 2.1.2</t>
  </si>
  <si>
    <t>Grid Nom. Freq</t>
  </si>
  <si>
    <t>Hz</t>
  </si>
  <si>
    <t>P 2.6.2.5</t>
  </si>
  <si>
    <t>StopPowrRampRate</t>
  </si>
  <si>
    <t>Other useful paramters to change or consider</t>
  </si>
  <si>
    <t>P 2.2.3.1</t>
  </si>
  <si>
    <t>DC Drooping</t>
  </si>
  <si>
    <t>50 / 60</t>
  </si>
  <si>
    <t>GC Min Power</t>
  </si>
  <si>
    <t>P 2.17.12.6.4</t>
  </si>
  <si>
    <t>P 2.17.12.6.5</t>
  </si>
  <si>
    <t>PowIncLogInFreq</t>
  </si>
  <si>
    <t>PowerIncOffRamp</t>
  </si>
  <si>
    <t>PowerIncOffDelay</t>
  </si>
  <si>
    <t>G 2.17.12.7</t>
  </si>
  <si>
    <t>HighFreqPowerRef</t>
  </si>
  <si>
    <t>P 2.17.12.7.1</t>
  </si>
  <si>
    <t>P 2.17.12.7.2</t>
  </si>
  <si>
    <t>P 2.17.12.7.3</t>
  </si>
  <si>
    <t>P 2.17.12.7.4</t>
  </si>
  <si>
    <t>P 2.17.12.7.5</t>
  </si>
  <si>
    <t>PowDecLogOffFreq</t>
  </si>
  <si>
    <t>PowDecLogInFreq</t>
  </si>
  <si>
    <t>PowerDecSlope</t>
  </si>
  <si>
    <t>PowerDecOffRamp</t>
  </si>
  <si>
    <t>PowerDecOffDelay</t>
  </si>
  <si>
    <t>G 2.17.12.8</t>
  </si>
  <si>
    <t>HighVoltPowerRef</t>
  </si>
  <si>
    <t>P 2.17.12.8.1</t>
  </si>
  <si>
    <t>P 2.17.12.8.2</t>
  </si>
  <si>
    <t>P 2.17.12.8.3</t>
  </si>
  <si>
    <t>HVPrefLowVol</t>
  </si>
  <si>
    <t>HV Power Ref</t>
  </si>
  <si>
    <t>HV Power Ramp</t>
  </si>
  <si>
    <t>PowIncLogOffFreq</t>
  </si>
  <si>
    <t>HighFreqPowerLimit</t>
  </si>
  <si>
    <t>HighVoltPowerLimit</t>
  </si>
  <si>
    <t>LowFreqChargeLimit</t>
  </si>
  <si>
    <t>LowVoltChargeLimLimit</t>
  </si>
  <si>
    <t>LowFreqPowerRef</t>
  </si>
  <si>
    <t>LineFreqHigh TC</t>
  </si>
  <si>
    <t>P 2.17.12.6.6</t>
  </si>
  <si>
    <t>P 2.17.12.6.7</t>
  </si>
  <si>
    <t>P 2.17.12.6.8</t>
  </si>
  <si>
    <t>PowerIncLowFreq</t>
  </si>
  <si>
    <t>PowerIncSetPRef</t>
  </si>
  <si>
    <t>P 2.17.12.7.6</t>
  </si>
  <si>
    <t>P 2.17.12.7.7</t>
  </si>
  <si>
    <t>PowerDec Max</t>
  </si>
  <si>
    <t>PowerDecHighFreq</t>
  </si>
  <si>
    <t>1 / TriY, BiY</t>
  </si>
  <si>
    <t>1 / PowerLock</t>
  </si>
  <si>
    <t>P 2.17.4.1</t>
  </si>
  <si>
    <t>G 2.17.4</t>
  </si>
  <si>
    <t>FRT Timer</t>
  </si>
  <si>
    <t>P 2.17.11.5.10</t>
  </si>
  <si>
    <t>UV Reac.Start V</t>
  </si>
  <si>
    <t>P 2.17.11.6.9</t>
  </si>
  <si>
    <t>OV Reac.Start V</t>
  </si>
  <si>
    <t>LimitedGridSuppr</t>
  </si>
  <si>
    <t>G 2.17.16</t>
  </si>
  <si>
    <t>EnableLimSup</t>
  </si>
  <si>
    <t>LimitedSuppMode</t>
  </si>
  <si>
    <t>VoltageLevel</t>
  </si>
  <si>
    <t>P 2.17.16.1</t>
  </si>
  <si>
    <t>P 2.17.16.2</t>
  </si>
  <si>
    <t>P 2.17.16.3</t>
  </si>
  <si>
    <t>P 2.17.16.4</t>
  </si>
  <si>
    <t>P 2.17.16.5</t>
  </si>
  <si>
    <t>P 2.17.16.6</t>
  </si>
  <si>
    <t>P 2.17.16.7</t>
  </si>
  <si>
    <t>P 2.17.16.8</t>
  </si>
  <si>
    <t>P 2.17.16.9</t>
  </si>
  <si>
    <t>P 2.17.16.10</t>
  </si>
  <si>
    <t>P 2.17.16.11</t>
  </si>
  <si>
    <t>P 2.17.16.12</t>
  </si>
  <si>
    <t>P 2.17.16.13</t>
  </si>
  <si>
    <t>P 2.17.16.14</t>
  </si>
  <si>
    <t>ARFIF106 Vxxx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</si>
</sst>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0"/>
      <color theme="1"/>
      <name val="Verdana"/>
      <family val="2"/>
    </font>
    <font>
      <b/>
      <sz val="14"/>
      <color rgb="FFFF0000"/>
      <name val="Verdana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0" fillId="0" borderId="3" xfId="0" applyFill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3" borderId="0" xfId="0" applyFill="1" applyBorder="1"/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2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2" fontId="0" fillId="0" borderId="0" xfId="0" applyNumberFormat="1" applyFill="1" applyBorder="1" applyAlignment="1">
      <alignment horizontal="center" vertical="center"/>
    </xf>
    <xf numFmtId="9" fontId="0" fillId="0" borderId="0" xfId="0" quotePrefix="1" applyNumberFormat="1" applyFill="1" applyBorder="1" applyAlignment="1">
      <alignment horizontal="center" vertical="center"/>
    </xf>
    <xf numFmtId="2" fontId="0" fillId="0" borderId="0" xfId="0" quotePrefix="1" applyNumberFormat="1" applyFill="1" applyBorder="1" applyAlignment="1">
      <alignment horizontal="center" vertical="center"/>
    </xf>
    <xf numFmtId="0" fontId="0" fillId="4" borderId="0" xfId="0" applyFill="1" applyBorder="1"/>
    <xf numFmtId="0" fontId="0" fillId="0" borderId="11" xfId="0" applyBorder="1" applyAlignment="1">
      <alignment horizontal="center"/>
    </xf>
    <xf numFmtId="0" fontId="0" fillId="0" borderId="1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Fill="1" applyBorder="1"/>
    <xf numFmtId="0" fontId="0" fillId="0" borderId="3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6" xfId="0" applyFill="1" applyBorder="1" applyAlignment="1">
      <alignment horizontal="left" vertical="center"/>
    </xf>
    <xf numFmtId="0" fontId="0" fillId="5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/>
    </xf>
    <xf numFmtId="0" fontId="0" fillId="0" borderId="6" xfId="0" applyBorder="1"/>
    <xf numFmtId="2" fontId="0" fillId="0" borderId="3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165" fontId="0" fillId="0" borderId="3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165" fontId="0" fillId="0" borderId="3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0" borderId="6" xfId="0" applyFill="1" applyBorder="1" applyAlignment="1">
      <alignment horizontal="right" vertical="center"/>
    </xf>
    <xf numFmtId="165" fontId="0" fillId="2" borderId="3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1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/>
    <xf numFmtId="1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85E46-9B15-49DE-A9DB-9D7B96BC005E}">
  <dimension ref="A1:AD337"/>
  <sheetViews>
    <sheetView tabSelected="1" zoomScaleNormal="100" workbookViewId="0">
      <pane xSplit="6" ySplit="7" topLeftCell="G8" activePane="bottomRight" state="frozen"/>
      <selection pane="topRight" activeCell="G1" sqref="G1"/>
      <selection pane="bottomLeft" activeCell="A7" sqref="A7"/>
      <selection pane="bottomRight" activeCell="K5" sqref="K5"/>
    </sheetView>
  </sheetViews>
  <sheetFormatPr defaultRowHeight="12.75" x14ac:dyDescent="0.2"/>
  <cols>
    <col min="1" max="1" width="5.5" style="10" bestFit="1" customWidth="1"/>
    <col min="2" max="2" width="14.75" style="10" customWidth="1"/>
    <col min="3" max="3" width="19.25" style="10" bestFit="1" customWidth="1"/>
    <col min="4" max="4" width="14.875" style="10" bestFit="1" customWidth="1"/>
    <col min="5" max="5" width="5.25" style="10" bestFit="1" customWidth="1"/>
    <col min="6" max="6" width="6.625" style="10" bestFit="1" customWidth="1"/>
    <col min="7" max="7" width="3.125" style="10" customWidth="1"/>
    <col min="8" max="8" width="15.625" style="10" customWidth="1"/>
    <col min="9" max="9" width="14.625" style="10" customWidth="1"/>
    <col min="10" max="10" width="25.125" style="10" customWidth="1"/>
    <col min="11" max="11" width="26.25" style="10" customWidth="1"/>
    <col min="12" max="20" width="14.625" style="10" customWidth="1"/>
    <col min="21" max="23" width="15.625" style="10" bestFit="1" customWidth="1"/>
    <col min="24" max="24" width="17.625" style="10" bestFit="1" customWidth="1"/>
    <col min="25" max="25" width="17" style="10" bestFit="1" customWidth="1"/>
    <col min="26" max="16384" width="9" style="10"/>
  </cols>
  <sheetData>
    <row r="1" spans="1:30" x14ac:dyDescent="0.2"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8" x14ac:dyDescent="0.25">
      <c r="B2" s="11" t="s">
        <v>187</v>
      </c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8" x14ac:dyDescent="0.25">
      <c r="B3" s="11"/>
      <c r="D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x14ac:dyDescent="0.2">
      <c r="D4" s="1"/>
      <c r="F4" s="1"/>
      <c r="G4" s="6"/>
      <c r="H4" s="7" t="s">
        <v>422</v>
      </c>
      <c r="I4" s="6" t="s">
        <v>422</v>
      </c>
      <c r="J4" s="6" t="s">
        <v>438</v>
      </c>
      <c r="K4" s="6" t="s">
        <v>438</v>
      </c>
      <c r="L4" s="6"/>
      <c r="M4" s="6"/>
      <c r="N4" s="6"/>
      <c r="O4" s="6"/>
      <c r="P4" s="6"/>
      <c r="Q4" s="6"/>
      <c r="R4" s="6"/>
      <c r="S4" s="6"/>
      <c r="T4" s="6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x14ac:dyDescent="0.2">
      <c r="D5" s="1"/>
      <c r="F5" s="1"/>
      <c r="G5" s="6"/>
      <c r="H5" s="7" t="s">
        <v>421</v>
      </c>
      <c r="I5" s="6" t="s">
        <v>421</v>
      </c>
      <c r="J5" s="6" t="s">
        <v>523</v>
      </c>
      <c r="K5" s="6" t="s">
        <v>523</v>
      </c>
      <c r="L5" s="6"/>
      <c r="M5" s="6"/>
      <c r="N5" s="6"/>
      <c r="O5" s="6"/>
      <c r="P5" s="6"/>
      <c r="Q5" s="6"/>
      <c r="R5" s="6"/>
      <c r="S5" s="6"/>
      <c r="T5" s="6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2">
      <c r="D6" s="1"/>
      <c r="F6" s="1"/>
      <c r="G6" s="6"/>
      <c r="H6" s="7"/>
      <c r="I6" s="6"/>
      <c r="J6" s="6" t="s">
        <v>435</v>
      </c>
      <c r="K6" s="6" t="s">
        <v>436</v>
      </c>
      <c r="L6" s="6"/>
      <c r="M6" s="6"/>
      <c r="N6" s="6"/>
      <c r="O6" s="6"/>
      <c r="P6" s="6"/>
      <c r="Q6" s="6"/>
      <c r="R6" s="6"/>
      <c r="S6" s="6"/>
      <c r="T6" s="6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3.5" thickBot="1" x14ac:dyDescent="0.25">
      <c r="A7" s="14" t="s">
        <v>149</v>
      </c>
      <c r="B7" s="15" t="s">
        <v>150</v>
      </c>
      <c r="C7" s="15" t="s">
        <v>151</v>
      </c>
      <c r="D7" s="14" t="s">
        <v>152</v>
      </c>
      <c r="E7" s="15" t="s">
        <v>174</v>
      </c>
      <c r="F7" s="14" t="s">
        <v>173</v>
      </c>
      <c r="G7" s="18"/>
      <c r="H7" s="29" t="s">
        <v>334</v>
      </c>
      <c r="I7" s="18" t="s">
        <v>423</v>
      </c>
      <c r="J7" s="18" t="s">
        <v>433</v>
      </c>
      <c r="K7" s="18" t="s">
        <v>434</v>
      </c>
      <c r="L7" s="18" t="s">
        <v>186</v>
      </c>
      <c r="M7" s="18"/>
      <c r="N7" s="18"/>
      <c r="O7" s="18"/>
      <c r="P7" s="18"/>
      <c r="Q7" s="18"/>
      <c r="R7" s="18"/>
      <c r="S7" s="19"/>
      <c r="T7" s="19"/>
      <c r="U7" s="14"/>
      <c r="V7" s="14"/>
      <c r="W7" s="16"/>
      <c r="X7" s="16"/>
      <c r="Y7" s="16"/>
      <c r="Z7" s="14"/>
      <c r="AA7" s="1"/>
      <c r="AB7" s="1"/>
      <c r="AC7" s="1"/>
      <c r="AD7" s="1"/>
    </row>
    <row r="8" spans="1:30" s="24" customFormat="1" x14ac:dyDescent="0.2">
      <c r="A8" s="20">
        <v>3201</v>
      </c>
      <c r="B8" s="21" t="s">
        <v>0</v>
      </c>
      <c r="C8" s="21" t="s">
        <v>1</v>
      </c>
      <c r="D8" s="30">
        <v>0</v>
      </c>
      <c r="E8" s="30"/>
      <c r="F8" s="30">
        <v>60</v>
      </c>
      <c r="G8" s="22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20"/>
      <c r="V8" s="20"/>
      <c r="W8" s="20"/>
      <c r="X8" s="20"/>
      <c r="Y8" s="20"/>
      <c r="Z8" s="20"/>
      <c r="AA8" s="23"/>
      <c r="AB8" s="23"/>
      <c r="AC8" s="23"/>
      <c r="AD8" s="23"/>
    </row>
    <row r="9" spans="1:30" s="33" customFormat="1" x14ac:dyDescent="0.2">
      <c r="A9" s="31">
        <v>3254</v>
      </c>
      <c r="B9" s="32" t="s">
        <v>2</v>
      </c>
      <c r="C9" s="33" t="s">
        <v>332</v>
      </c>
      <c r="D9" s="34" t="s">
        <v>425</v>
      </c>
      <c r="E9" s="34"/>
      <c r="F9" s="34"/>
      <c r="G9" s="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1"/>
      <c r="V9" s="31"/>
      <c r="W9" s="31"/>
      <c r="X9" s="31"/>
      <c r="Y9" s="31"/>
      <c r="Z9" s="31"/>
      <c r="AA9" s="9"/>
      <c r="AB9" s="9"/>
      <c r="AC9" s="9"/>
      <c r="AD9" s="9"/>
    </row>
    <row r="10" spans="1:30" s="33" customFormat="1" x14ac:dyDescent="0.2">
      <c r="A10" s="31">
        <v>3250</v>
      </c>
      <c r="B10" s="32" t="s">
        <v>5</v>
      </c>
      <c r="C10" s="32" t="s">
        <v>3</v>
      </c>
      <c r="D10" s="34" t="s">
        <v>4</v>
      </c>
      <c r="E10" s="34"/>
      <c r="F10" s="34"/>
      <c r="G10" s="4"/>
      <c r="H10" s="34" t="s">
        <v>424</v>
      </c>
      <c r="I10" s="34" t="s">
        <v>424</v>
      </c>
      <c r="J10" s="34" t="s">
        <v>424</v>
      </c>
      <c r="K10" s="34" t="s">
        <v>424</v>
      </c>
      <c r="L10" s="34"/>
      <c r="M10" s="34"/>
      <c r="N10" s="34"/>
      <c r="O10" s="34"/>
      <c r="P10" s="34"/>
      <c r="Q10" s="34"/>
      <c r="R10" s="34"/>
      <c r="S10" s="34"/>
      <c r="T10" s="34"/>
      <c r="U10" s="31"/>
      <c r="V10" s="31"/>
      <c r="W10" s="31"/>
      <c r="X10" s="31"/>
      <c r="Y10" s="31"/>
      <c r="Z10" s="31"/>
      <c r="AA10" s="9"/>
      <c r="AB10" s="9"/>
      <c r="AC10" s="9"/>
      <c r="AD10" s="9"/>
    </row>
    <row r="11" spans="1:30" s="33" customFormat="1" x14ac:dyDescent="0.2">
      <c r="A11" s="35"/>
      <c r="B11" s="36" t="s">
        <v>498</v>
      </c>
      <c r="C11" s="36" t="s">
        <v>341</v>
      </c>
      <c r="D11" s="37"/>
      <c r="E11" s="37"/>
      <c r="F11" s="37"/>
      <c r="G11" s="38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5"/>
      <c r="V11" s="35"/>
      <c r="W11" s="35"/>
      <c r="X11" s="35"/>
      <c r="Y11" s="35"/>
      <c r="Z11" s="35"/>
      <c r="AA11" s="9"/>
      <c r="AB11" s="9"/>
      <c r="AC11" s="9"/>
      <c r="AD11" s="9"/>
    </row>
    <row r="12" spans="1:30" s="33" customFormat="1" x14ac:dyDescent="0.2">
      <c r="A12" s="31">
        <v>3324</v>
      </c>
      <c r="B12" s="32" t="s">
        <v>497</v>
      </c>
      <c r="C12" s="32" t="s">
        <v>6</v>
      </c>
      <c r="D12" s="34" t="s">
        <v>4</v>
      </c>
      <c r="E12" s="34"/>
      <c r="F12" s="34"/>
      <c r="G12" s="4"/>
      <c r="H12" s="34" t="s">
        <v>408</v>
      </c>
      <c r="I12" s="34" t="s">
        <v>408</v>
      </c>
      <c r="J12" s="34" t="s">
        <v>408</v>
      </c>
      <c r="K12" s="34" t="s">
        <v>408</v>
      </c>
      <c r="L12" s="34"/>
      <c r="M12" s="34"/>
      <c r="N12" s="34"/>
      <c r="O12" s="34"/>
      <c r="P12" s="34"/>
      <c r="Q12" s="34"/>
      <c r="R12" s="34"/>
      <c r="S12" s="34"/>
      <c r="T12" s="34"/>
      <c r="U12" s="31"/>
      <c r="V12" s="31"/>
      <c r="W12" s="31"/>
      <c r="X12" s="31"/>
      <c r="Y12" s="31"/>
      <c r="Z12" s="31"/>
      <c r="AA12" s="9"/>
      <c r="AB12" s="9"/>
      <c r="AC12" s="9"/>
      <c r="AD12" s="9"/>
    </row>
    <row r="13" spans="1:30" s="33" customFormat="1" x14ac:dyDescent="0.2">
      <c r="A13" s="39">
        <v>3404</v>
      </c>
      <c r="B13" s="39" t="s">
        <v>336</v>
      </c>
      <c r="C13" s="39" t="s">
        <v>342</v>
      </c>
      <c r="D13" s="40">
        <v>0</v>
      </c>
      <c r="E13" s="34" t="s">
        <v>26</v>
      </c>
      <c r="F13" s="34">
        <v>62</v>
      </c>
      <c r="G13" s="4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1"/>
      <c r="V13" s="41"/>
      <c r="W13" s="41"/>
      <c r="X13" s="41"/>
      <c r="Y13" s="41"/>
      <c r="Z13" s="41"/>
      <c r="AA13" s="9"/>
      <c r="AB13" s="9"/>
      <c r="AC13" s="9"/>
      <c r="AD13" s="9"/>
    </row>
    <row r="14" spans="1:30" s="33" customFormat="1" x14ac:dyDescent="0.2">
      <c r="A14" s="39">
        <v>3405</v>
      </c>
      <c r="B14" s="39" t="s">
        <v>337</v>
      </c>
      <c r="C14" s="39" t="s">
        <v>343</v>
      </c>
      <c r="D14" s="40">
        <v>0</v>
      </c>
      <c r="E14" s="34" t="s">
        <v>26</v>
      </c>
      <c r="F14" s="34">
        <v>62</v>
      </c>
      <c r="G14" s="4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1"/>
      <c r="V14" s="41"/>
      <c r="W14" s="41"/>
      <c r="X14" s="41"/>
      <c r="Y14" s="41"/>
      <c r="Z14" s="41"/>
      <c r="AA14" s="9"/>
      <c r="AB14" s="9"/>
      <c r="AC14" s="9"/>
      <c r="AD14" s="9"/>
    </row>
    <row r="15" spans="1:30" s="33" customFormat="1" x14ac:dyDescent="0.2">
      <c r="A15" s="39">
        <v>3406</v>
      </c>
      <c r="B15" s="39" t="s">
        <v>338</v>
      </c>
      <c r="C15" s="39" t="s">
        <v>344</v>
      </c>
      <c r="D15" s="40">
        <v>110</v>
      </c>
      <c r="E15" s="34" t="s">
        <v>26</v>
      </c>
      <c r="F15" s="34">
        <v>62</v>
      </c>
      <c r="G15" s="4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1"/>
      <c r="V15" s="41"/>
      <c r="W15" s="41"/>
      <c r="X15" s="41"/>
      <c r="Y15" s="41"/>
      <c r="Z15" s="41"/>
      <c r="AA15" s="9"/>
      <c r="AB15" s="9"/>
      <c r="AC15" s="9"/>
      <c r="AD15" s="9"/>
    </row>
    <row r="16" spans="1:30" s="33" customFormat="1" x14ac:dyDescent="0.2">
      <c r="A16" s="39">
        <v>3407</v>
      </c>
      <c r="B16" s="39" t="s">
        <v>339</v>
      </c>
      <c r="C16" s="39" t="s">
        <v>345</v>
      </c>
      <c r="D16" s="40">
        <v>80</v>
      </c>
      <c r="E16" s="34" t="s">
        <v>26</v>
      </c>
      <c r="F16" s="34">
        <v>62</v>
      </c>
      <c r="G16" s="4"/>
      <c r="H16" s="40">
        <v>65</v>
      </c>
      <c r="I16" s="40">
        <v>65</v>
      </c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1"/>
      <c r="V16" s="41"/>
      <c r="W16" s="41"/>
      <c r="X16" s="41"/>
      <c r="Y16" s="41"/>
      <c r="Z16" s="41"/>
      <c r="AA16" s="9"/>
      <c r="AB16" s="9"/>
      <c r="AC16" s="9"/>
      <c r="AD16" s="9"/>
    </row>
    <row r="17" spans="1:30" s="33" customFormat="1" x14ac:dyDescent="0.2">
      <c r="A17" s="39">
        <v>3408</v>
      </c>
      <c r="B17" s="39" t="s">
        <v>340</v>
      </c>
      <c r="C17" s="39" t="s">
        <v>346</v>
      </c>
      <c r="D17" s="2">
        <v>50</v>
      </c>
      <c r="E17" s="34" t="s">
        <v>29</v>
      </c>
      <c r="F17" s="34">
        <v>60</v>
      </c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8"/>
      <c r="V17" s="8"/>
      <c r="W17" s="8"/>
      <c r="X17" s="8"/>
      <c r="Y17" s="8"/>
      <c r="Z17" s="8"/>
      <c r="AA17" s="9"/>
      <c r="AB17" s="9"/>
      <c r="AC17" s="9"/>
      <c r="AD17" s="9"/>
    </row>
    <row r="18" spans="1:30" s="33" customFormat="1" x14ac:dyDescent="0.2">
      <c r="A18" s="39">
        <v>3426</v>
      </c>
      <c r="B18" s="39" t="s">
        <v>412</v>
      </c>
      <c r="C18" s="39" t="s">
        <v>413</v>
      </c>
      <c r="D18" s="2">
        <v>0</v>
      </c>
      <c r="E18" s="34" t="s">
        <v>26</v>
      </c>
      <c r="F18" s="34">
        <v>60</v>
      </c>
      <c r="G18" s="4"/>
      <c r="H18" s="2">
        <v>1000</v>
      </c>
      <c r="I18" s="2">
        <v>1000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8"/>
      <c r="V18" s="8"/>
      <c r="W18" s="8"/>
      <c r="X18" s="8"/>
      <c r="Y18" s="8"/>
      <c r="Z18" s="8"/>
      <c r="AA18" s="9"/>
      <c r="AB18" s="9"/>
      <c r="AC18" s="9"/>
      <c r="AD18" s="9"/>
    </row>
    <row r="19" spans="1:30" s="33" customFormat="1" x14ac:dyDescent="0.2">
      <c r="A19" s="35"/>
      <c r="B19" s="36" t="s">
        <v>167</v>
      </c>
      <c r="C19" s="36" t="s">
        <v>153</v>
      </c>
      <c r="D19" s="37"/>
      <c r="E19" s="37"/>
      <c r="F19" s="37"/>
      <c r="G19" s="38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5"/>
      <c r="V19" s="35"/>
      <c r="W19" s="35"/>
      <c r="X19" s="35"/>
      <c r="Y19" s="35"/>
      <c r="Z19" s="35"/>
      <c r="AA19" s="9"/>
      <c r="AB19" s="9"/>
      <c r="AC19" s="9"/>
      <c r="AD19" s="9"/>
    </row>
    <row r="20" spans="1:30" s="33" customFormat="1" x14ac:dyDescent="0.2">
      <c r="A20" s="31">
        <v>3251</v>
      </c>
      <c r="B20" s="32" t="s">
        <v>8</v>
      </c>
      <c r="C20" s="32" t="s">
        <v>9</v>
      </c>
      <c r="D20" s="34" t="s">
        <v>10</v>
      </c>
      <c r="E20" s="34"/>
      <c r="F20" s="34"/>
      <c r="G20" s="4"/>
      <c r="H20" s="34" t="s">
        <v>426</v>
      </c>
      <c r="I20" s="34" t="s">
        <v>426</v>
      </c>
      <c r="J20" s="34" t="s">
        <v>426</v>
      </c>
      <c r="K20" s="34" t="s">
        <v>426</v>
      </c>
      <c r="L20" s="34" t="s">
        <v>426</v>
      </c>
      <c r="M20" s="34"/>
      <c r="N20" s="34"/>
      <c r="O20" s="34"/>
      <c r="P20" s="34"/>
      <c r="Q20" s="34"/>
      <c r="R20" s="34"/>
      <c r="S20" s="34"/>
      <c r="T20" s="34"/>
      <c r="U20" s="31"/>
      <c r="V20" s="31"/>
      <c r="W20" s="31"/>
      <c r="X20" s="31"/>
      <c r="Y20" s="31"/>
      <c r="Z20" s="31"/>
      <c r="AA20" s="9"/>
      <c r="AB20" s="9"/>
      <c r="AC20" s="9"/>
      <c r="AD20" s="9"/>
    </row>
    <row r="21" spans="1:30" s="33" customFormat="1" x14ac:dyDescent="0.2">
      <c r="A21" s="31">
        <v>3252</v>
      </c>
      <c r="B21" s="32" t="s">
        <v>11</v>
      </c>
      <c r="C21" s="32" t="s">
        <v>12</v>
      </c>
      <c r="D21" s="34" t="s">
        <v>13</v>
      </c>
      <c r="E21" s="34"/>
      <c r="F21" s="34"/>
      <c r="G21" s="4"/>
      <c r="H21" s="34" t="s">
        <v>427</v>
      </c>
      <c r="I21" s="34" t="s">
        <v>427</v>
      </c>
      <c r="J21" s="34" t="s">
        <v>172</v>
      </c>
      <c r="K21" s="34" t="s">
        <v>172</v>
      </c>
      <c r="L21" s="34" t="s">
        <v>495</v>
      </c>
      <c r="M21" s="34"/>
      <c r="N21" s="34"/>
      <c r="O21" s="34"/>
      <c r="P21" s="34"/>
      <c r="Q21" s="34"/>
      <c r="R21" s="34"/>
      <c r="S21" s="34"/>
      <c r="T21" s="34"/>
      <c r="U21" s="31"/>
      <c r="V21" s="31"/>
      <c r="W21" s="31"/>
      <c r="X21" s="31"/>
      <c r="Y21" s="31"/>
      <c r="Z21" s="31"/>
      <c r="AA21" s="9"/>
      <c r="AB21" s="9"/>
      <c r="AC21" s="9"/>
      <c r="AD21" s="9"/>
    </row>
    <row r="22" spans="1:30" s="33" customFormat="1" x14ac:dyDescent="0.2">
      <c r="A22" s="31">
        <v>3323</v>
      </c>
      <c r="B22" s="32" t="s">
        <v>14</v>
      </c>
      <c r="C22" s="32" t="s">
        <v>15</v>
      </c>
      <c r="D22" s="34" t="s">
        <v>409</v>
      </c>
      <c r="E22" s="34"/>
      <c r="F22" s="34"/>
      <c r="G22" s="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1"/>
      <c r="V22" s="31"/>
      <c r="W22" s="31"/>
      <c r="X22" s="31"/>
      <c r="Y22" s="31"/>
      <c r="Z22" s="31"/>
      <c r="AA22" s="9"/>
      <c r="AB22" s="9"/>
      <c r="AC22" s="9"/>
      <c r="AD22" s="9"/>
    </row>
    <row r="23" spans="1:30" s="33" customFormat="1" x14ac:dyDescent="0.2">
      <c r="A23" s="35"/>
      <c r="B23" s="36" t="s">
        <v>168</v>
      </c>
      <c r="C23" s="36" t="s">
        <v>154</v>
      </c>
      <c r="D23" s="37"/>
      <c r="E23" s="37"/>
      <c r="F23" s="37"/>
      <c r="G23" s="38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5"/>
      <c r="V23" s="35"/>
      <c r="W23" s="35"/>
      <c r="X23" s="35"/>
      <c r="Y23" s="35"/>
      <c r="Z23" s="35"/>
      <c r="AA23" s="9"/>
      <c r="AB23" s="9"/>
      <c r="AC23" s="9"/>
      <c r="AD23" s="9"/>
    </row>
    <row r="24" spans="1:30" s="33" customFormat="1" x14ac:dyDescent="0.2">
      <c r="A24" s="31">
        <v>3253</v>
      </c>
      <c r="B24" s="32" t="s">
        <v>16</v>
      </c>
      <c r="C24" s="32" t="s">
        <v>17</v>
      </c>
      <c r="D24" s="42">
        <v>2</v>
      </c>
      <c r="E24" s="34" t="s">
        <v>18</v>
      </c>
      <c r="F24" s="34">
        <v>103</v>
      </c>
      <c r="G24" s="4"/>
      <c r="H24" s="42">
        <v>300</v>
      </c>
      <c r="I24" s="42">
        <v>300</v>
      </c>
      <c r="J24" s="42">
        <v>600</v>
      </c>
      <c r="K24" s="42">
        <v>600</v>
      </c>
      <c r="L24" s="42"/>
      <c r="M24" s="42"/>
      <c r="N24" s="42"/>
      <c r="O24" s="42"/>
      <c r="P24" s="42"/>
      <c r="Q24" s="42"/>
      <c r="R24" s="42"/>
      <c r="S24" s="42"/>
      <c r="T24" s="42"/>
      <c r="U24" s="43"/>
      <c r="V24" s="43"/>
      <c r="W24" s="43"/>
      <c r="X24" s="43"/>
      <c r="Y24" s="43"/>
      <c r="Z24" s="43"/>
      <c r="AA24" s="9"/>
      <c r="AB24" s="9"/>
      <c r="AC24" s="9"/>
      <c r="AD24" s="9"/>
    </row>
    <row r="25" spans="1:30" s="33" customFormat="1" x14ac:dyDescent="0.2">
      <c r="A25" s="31">
        <v>3255</v>
      </c>
      <c r="B25" s="32" t="s">
        <v>19</v>
      </c>
      <c r="C25" s="32" t="s">
        <v>20</v>
      </c>
      <c r="D25" s="42">
        <v>2</v>
      </c>
      <c r="E25" s="34" t="s">
        <v>18</v>
      </c>
      <c r="F25" s="34">
        <v>103</v>
      </c>
      <c r="G25" s="4"/>
      <c r="H25" s="42">
        <v>300</v>
      </c>
      <c r="I25" s="42">
        <v>300</v>
      </c>
      <c r="J25" s="42">
        <v>600</v>
      </c>
      <c r="K25" s="42">
        <v>600</v>
      </c>
      <c r="L25" s="42"/>
      <c r="M25" s="42"/>
      <c r="N25" s="42"/>
      <c r="O25" s="42"/>
      <c r="P25" s="42"/>
      <c r="Q25" s="42"/>
      <c r="R25" s="42"/>
      <c r="S25" s="42"/>
      <c r="T25" s="42"/>
      <c r="U25" s="43"/>
      <c r="V25" s="43"/>
      <c r="W25" s="43"/>
      <c r="X25" s="43"/>
      <c r="Y25" s="43"/>
      <c r="Z25" s="43"/>
      <c r="AA25" s="9"/>
      <c r="AB25" s="9"/>
      <c r="AC25" s="9"/>
      <c r="AD25" s="9"/>
    </row>
    <row r="26" spans="1:30" s="33" customFormat="1" x14ac:dyDescent="0.2">
      <c r="A26" s="31">
        <v>3297</v>
      </c>
      <c r="B26" s="32" t="s">
        <v>21</v>
      </c>
      <c r="C26" s="32" t="s">
        <v>22</v>
      </c>
      <c r="D26" s="44">
        <v>20</v>
      </c>
      <c r="E26" s="34" t="s">
        <v>23</v>
      </c>
      <c r="F26" s="34">
        <v>62</v>
      </c>
      <c r="G26" s="4"/>
      <c r="H26" s="44">
        <v>2</v>
      </c>
      <c r="I26" s="44">
        <v>0.33</v>
      </c>
      <c r="J26" s="44">
        <v>0.5</v>
      </c>
      <c r="K26" s="44">
        <v>0.5</v>
      </c>
      <c r="L26" s="44"/>
      <c r="M26" s="44"/>
      <c r="N26" s="44"/>
      <c r="O26" s="44"/>
      <c r="P26" s="44"/>
      <c r="Q26" s="44"/>
      <c r="R26" s="44"/>
      <c r="S26" s="44"/>
      <c r="T26" s="44"/>
      <c r="U26" s="45"/>
      <c r="V26" s="45"/>
      <c r="W26" s="45"/>
      <c r="X26" s="45"/>
      <c r="Y26" s="45"/>
      <c r="Z26" s="45"/>
      <c r="AA26" s="9"/>
      <c r="AB26" s="9"/>
      <c r="AC26" s="9"/>
      <c r="AD26" s="9"/>
    </row>
    <row r="27" spans="1:30" s="33" customFormat="1" x14ac:dyDescent="0.2">
      <c r="A27" s="31">
        <v>3421</v>
      </c>
      <c r="B27" s="32" t="s">
        <v>414</v>
      </c>
      <c r="C27" s="32" t="s">
        <v>415</v>
      </c>
      <c r="D27" s="34">
        <v>600</v>
      </c>
      <c r="E27" s="34" t="s">
        <v>29</v>
      </c>
      <c r="F27" s="34">
        <v>60</v>
      </c>
      <c r="G27" s="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1"/>
      <c r="V27" s="31"/>
      <c r="W27" s="31"/>
      <c r="X27" s="31"/>
      <c r="Y27" s="31"/>
      <c r="Z27" s="31"/>
      <c r="AA27" s="9"/>
      <c r="AB27" s="9"/>
      <c r="AC27" s="9"/>
      <c r="AD27" s="9"/>
    </row>
    <row r="28" spans="1:30" s="33" customFormat="1" x14ac:dyDescent="0.2">
      <c r="A28" s="35"/>
      <c r="B28" s="36" t="s">
        <v>169</v>
      </c>
      <c r="C28" s="36" t="s">
        <v>155</v>
      </c>
      <c r="D28" s="37"/>
      <c r="E28" s="37"/>
      <c r="F28" s="37"/>
      <c r="G28" s="38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5"/>
      <c r="V28" s="35"/>
      <c r="W28" s="35"/>
      <c r="X28" s="35"/>
      <c r="Y28" s="35"/>
      <c r="Z28" s="35"/>
      <c r="AA28" s="9"/>
      <c r="AB28" s="9"/>
      <c r="AC28" s="9"/>
      <c r="AD28" s="9"/>
    </row>
    <row r="29" spans="1:30" s="33" customFormat="1" x14ac:dyDescent="0.2">
      <c r="A29" s="31">
        <v>3364</v>
      </c>
      <c r="B29" s="32" t="s">
        <v>24</v>
      </c>
      <c r="C29" s="32" t="s">
        <v>224</v>
      </c>
      <c r="D29" s="34" t="s">
        <v>225</v>
      </c>
      <c r="E29" s="34"/>
      <c r="F29" s="34"/>
      <c r="G29" s="4"/>
      <c r="H29" s="34" t="s">
        <v>428</v>
      </c>
      <c r="I29" s="34" t="s">
        <v>428</v>
      </c>
      <c r="J29" s="34" t="s">
        <v>225</v>
      </c>
      <c r="K29" s="34" t="s">
        <v>225</v>
      </c>
      <c r="L29" s="34"/>
      <c r="M29" s="34"/>
      <c r="N29" s="34"/>
      <c r="O29" s="34"/>
      <c r="P29" s="34"/>
      <c r="Q29" s="34"/>
      <c r="R29" s="34"/>
      <c r="S29" s="34"/>
      <c r="T29" s="34"/>
      <c r="U29" s="31"/>
      <c r="V29" s="31"/>
      <c r="W29" s="31"/>
      <c r="X29" s="31"/>
      <c r="Y29" s="31"/>
      <c r="Z29" s="31"/>
      <c r="AA29" s="9"/>
      <c r="AB29" s="9"/>
      <c r="AC29" s="9"/>
      <c r="AD29" s="9"/>
    </row>
    <row r="30" spans="1:30" s="33" customFormat="1" x14ac:dyDescent="0.2">
      <c r="A30" s="31">
        <v>3256</v>
      </c>
      <c r="B30" s="32" t="s">
        <v>27</v>
      </c>
      <c r="C30" s="32" t="s">
        <v>25</v>
      </c>
      <c r="D30" s="44">
        <v>115</v>
      </c>
      <c r="E30" s="34" t="s">
        <v>26</v>
      </c>
      <c r="F30" s="34">
        <v>62</v>
      </c>
      <c r="G30" s="4"/>
      <c r="H30" s="44">
        <v>115</v>
      </c>
      <c r="I30" s="44">
        <v>115</v>
      </c>
      <c r="J30" s="44">
        <v>125</v>
      </c>
      <c r="K30" s="44">
        <v>125</v>
      </c>
      <c r="L30" s="44">
        <v>120</v>
      </c>
      <c r="M30" s="44"/>
      <c r="N30" s="44"/>
      <c r="O30" s="44"/>
      <c r="P30" s="44"/>
      <c r="Q30" s="44"/>
      <c r="R30" s="44"/>
      <c r="S30" s="44"/>
      <c r="T30" s="44"/>
      <c r="U30" s="45"/>
      <c r="V30" s="45"/>
      <c r="W30" s="45"/>
      <c r="X30" s="45"/>
      <c r="Y30" s="45"/>
      <c r="Z30" s="45"/>
      <c r="AA30" s="9"/>
      <c r="AB30" s="9"/>
      <c r="AC30" s="9"/>
      <c r="AD30" s="9"/>
    </row>
    <row r="31" spans="1:30" s="33" customFormat="1" x14ac:dyDescent="0.2">
      <c r="A31" s="31">
        <v>3257</v>
      </c>
      <c r="B31" s="32" t="s">
        <v>30</v>
      </c>
      <c r="C31" s="32" t="s">
        <v>28</v>
      </c>
      <c r="D31" s="34">
        <v>50</v>
      </c>
      <c r="E31" s="34" t="s">
        <v>29</v>
      </c>
      <c r="F31" s="34">
        <v>100</v>
      </c>
      <c r="G31" s="4"/>
      <c r="H31" s="34">
        <v>12500</v>
      </c>
      <c r="I31" s="34">
        <v>1000</v>
      </c>
      <c r="J31" s="34">
        <v>100</v>
      </c>
      <c r="K31" s="34">
        <v>100</v>
      </c>
      <c r="L31" s="34">
        <v>100</v>
      </c>
      <c r="M31" s="34"/>
      <c r="N31" s="34"/>
      <c r="O31" s="34"/>
      <c r="P31" s="34"/>
      <c r="Q31" s="34"/>
      <c r="R31" s="34"/>
      <c r="S31" s="34"/>
      <c r="T31" s="34"/>
      <c r="U31" s="31"/>
      <c r="V31" s="31"/>
      <c r="W31" s="31"/>
      <c r="X31" s="31"/>
      <c r="Y31" s="31"/>
      <c r="Z31" s="31"/>
      <c r="AA31" s="9"/>
      <c r="AB31" s="9"/>
      <c r="AC31" s="9"/>
      <c r="AD31" s="9"/>
    </row>
    <row r="32" spans="1:30" s="33" customFormat="1" x14ac:dyDescent="0.2">
      <c r="A32" s="31">
        <v>3412</v>
      </c>
      <c r="B32" s="32" t="s">
        <v>32</v>
      </c>
      <c r="C32" s="32" t="s">
        <v>390</v>
      </c>
      <c r="D32" s="46">
        <v>300</v>
      </c>
      <c r="E32" s="34" t="s">
        <v>26</v>
      </c>
      <c r="F32" s="34">
        <v>61</v>
      </c>
      <c r="G32" s="4"/>
      <c r="H32" s="46">
        <v>5</v>
      </c>
      <c r="I32" s="46">
        <v>5</v>
      </c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7"/>
      <c r="V32" s="47"/>
      <c r="W32" s="47"/>
      <c r="X32" s="47"/>
      <c r="Y32" s="47"/>
      <c r="Z32" s="47"/>
      <c r="AA32" s="9"/>
      <c r="AB32" s="9"/>
      <c r="AC32" s="9"/>
      <c r="AD32" s="9"/>
    </row>
    <row r="33" spans="1:30" s="33" customFormat="1" x14ac:dyDescent="0.2">
      <c r="A33" s="31">
        <v>3258</v>
      </c>
      <c r="B33" s="32" t="s">
        <v>34</v>
      </c>
      <c r="C33" s="32" t="s">
        <v>31</v>
      </c>
      <c r="D33" s="44">
        <v>0</v>
      </c>
      <c r="E33" s="34" t="s">
        <v>26</v>
      </c>
      <c r="F33" s="34">
        <v>62</v>
      </c>
      <c r="G33" s="4"/>
      <c r="H33" s="44">
        <v>120</v>
      </c>
      <c r="I33" s="44">
        <v>122</v>
      </c>
      <c r="J33" s="44"/>
      <c r="K33" s="44"/>
      <c r="L33" s="44">
        <v>115</v>
      </c>
      <c r="M33" s="44"/>
      <c r="N33" s="44"/>
      <c r="O33" s="44"/>
      <c r="P33" s="44"/>
      <c r="Q33" s="44"/>
      <c r="R33" s="44"/>
      <c r="S33" s="44"/>
      <c r="T33" s="44"/>
      <c r="U33" s="45"/>
      <c r="V33" s="45"/>
      <c r="W33" s="45"/>
      <c r="X33" s="45"/>
      <c r="Y33" s="45"/>
      <c r="Z33" s="45"/>
      <c r="AA33" s="9"/>
      <c r="AB33" s="9"/>
      <c r="AC33" s="9"/>
      <c r="AD33" s="9"/>
    </row>
    <row r="34" spans="1:30" s="33" customFormat="1" x14ac:dyDescent="0.2">
      <c r="A34" s="31">
        <v>3259</v>
      </c>
      <c r="B34" s="32" t="s">
        <v>36</v>
      </c>
      <c r="C34" s="32" t="s">
        <v>33</v>
      </c>
      <c r="D34" s="34">
        <v>0</v>
      </c>
      <c r="E34" s="34" t="s">
        <v>29</v>
      </c>
      <c r="F34" s="34">
        <v>100</v>
      </c>
      <c r="G34" s="4"/>
      <c r="H34" s="34">
        <v>160</v>
      </c>
      <c r="I34" s="34">
        <v>160</v>
      </c>
      <c r="J34" s="34"/>
      <c r="K34" s="34"/>
      <c r="L34" s="34">
        <v>1000</v>
      </c>
      <c r="M34" s="34"/>
      <c r="N34" s="34"/>
      <c r="O34" s="34"/>
      <c r="P34" s="34"/>
      <c r="Q34" s="34"/>
      <c r="R34" s="34"/>
      <c r="S34" s="34"/>
      <c r="T34" s="34"/>
      <c r="U34" s="31"/>
      <c r="V34" s="31"/>
      <c r="W34" s="31"/>
      <c r="X34" s="31"/>
      <c r="Y34" s="31"/>
      <c r="Z34" s="31"/>
      <c r="AA34" s="9"/>
      <c r="AB34" s="9"/>
      <c r="AC34" s="9"/>
      <c r="AD34" s="9"/>
    </row>
    <row r="35" spans="1:30" s="33" customFormat="1" x14ac:dyDescent="0.2">
      <c r="A35" s="31">
        <v>3413</v>
      </c>
      <c r="B35" s="32" t="s">
        <v>38</v>
      </c>
      <c r="C35" s="32" t="s">
        <v>391</v>
      </c>
      <c r="D35" s="46">
        <v>300</v>
      </c>
      <c r="E35" s="34" t="s">
        <v>26</v>
      </c>
      <c r="F35" s="34">
        <v>61</v>
      </c>
      <c r="G35" s="4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7"/>
      <c r="V35" s="47"/>
      <c r="W35" s="47"/>
      <c r="X35" s="47"/>
      <c r="Y35" s="47"/>
      <c r="Z35" s="47"/>
      <c r="AA35" s="9"/>
      <c r="AB35" s="9"/>
      <c r="AC35" s="9"/>
      <c r="AD35" s="9"/>
    </row>
    <row r="36" spans="1:30" s="33" customFormat="1" x14ac:dyDescent="0.2">
      <c r="A36" s="31">
        <v>3361</v>
      </c>
      <c r="B36" s="32" t="s">
        <v>40</v>
      </c>
      <c r="C36" s="32" t="s">
        <v>226</v>
      </c>
      <c r="D36" s="44">
        <v>0</v>
      </c>
      <c r="E36" s="34" t="s">
        <v>26</v>
      </c>
      <c r="F36" s="34">
        <v>62</v>
      </c>
      <c r="G36" s="4"/>
      <c r="H36" s="44"/>
      <c r="I36" s="44"/>
      <c r="J36" s="44"/>
      <c r="K36" s="44"/>
      <c r="L36" s="44">
        <v>110</v>
      </c>
      <c r="M36" s="44"/>
      <c r="N36" s="44"/>
      <c r="O36" s="44"/>
      <c r="P36" s="44"/>
      <c r="Q36" s="44"/>
      <c r="R36" s="44"/>
      <c r="S36" s="44"/>
      <c r="T36" s="44"/>
      <c r="U36" s="45"/>
      <c r="V36" s="45"/>
      <c r="W36" s="45"/>
      <c r="X36" s="45"/>
      <c r="Y36" s="45"/>
      <c r="Z36" s="45"/>
      <c r="AA36" s="9"/>
      <c r="AB36" s="9"/>
      <c r="AC36" s="9"/>
      <c r="AD36" s="9"/>
    </row>
    <row r="37" spans="1:30" s="33" customFormat="1" x14ac:dyDescent="0.2">
      <c r="A37" s="31">
        <v>3362</v>
      </c>
      <c r="B37" s="32" t="s">
        <v>188</v>
      </c>
      <c r="C37" s="32" t="s">
        <v>227</v>
      </c>
      <c r="D37" s="34">
        <v>0</v>
      </c>
      <c r="E37" s="34" t="s">
        <v>29</v>
      </c>
      <c r="F37" s="34">
        <v>100</v>
      </c>
      <c r="G37" s="4"/>
      <c r="H37" s="34"/>
      <c r="I37" s="34"/>
      <c r="J37" s="34"/>
      <c r="K37" s="34"/>
      <c r="L37" s="34">
        <v>60000</v>
      </c>
      <c r="M37" s="34"/>
      <c r="N37" s="34"/>
      <c r="O37" s="34"/>
      <c r="P37" s="34"/>
      <c r="Q37" s="34"/>
      <c r="R37" s="34"/>
      <c r="S37" s="34"/>
      <c r="T37" s="34"/>
      <c r="U37" s="31"/>
      <c r="V37" s="31"/>
      <c r="W37" s="31"/>
      <c r="X37" s="31"/>
      <c r="Y37" s="31"/>
      <c r="Z37" s="31"/>
      <c r="AA37" s="9"/>
      <c r="AB37" s="9"/>
      <c r="AC37" s="9"/>
      <c r="AD37" s="9"/>
    </row>
    <row r="38" spans="1:30" s="33" customFormat="1" x14ac:dyDescent="0.2">
      <c r="A38" s="31">
        <v>3363</v>
      </c>
      <c r="B38" s="32" t="s">
        <v>229</v>
      </c>
      <c r="C38" s="32" t="s">
        <v>228</v>
      </c>
      <c r="D38" s="46">
        <v>300</v>
      </c>
      <c r="E38" s="34" t="s">
        <v>26</v>
      </c>
      <c r="F38" s="34">
        <v>61</v>
      </c>
      <c r="G38" s="4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7"/>
      <c r="V38" s="47"/>
      <c r="W38" s="47"/>
      <c r="X38" s="47"/>
      <c r="Y38" s="47"/>
      <c r="Z38" s="47"/>
      <c r="AA38" s="9"/>
      <c r="AB38" s="9"/>
      <c r="AC38" s="9"/>
      <c r="AD38" s="9"/>
    </row>
    <row r="39" spans="1:30" s="33" customFormat="1" x14ac:dyDescent="0.2">
      <c r="A39" s="31">
        <v>3260</v>
      </c>
      <c r="B39" s="32" t="s">
        <v>230</v>
      </c>
      <c r="C39" s="32" t="s">
        <v>35</v>
      </c>
      <c r="D39" s="44">
        <v>0</v>
      </c>
      <c r="E39" s="34" t="s">
        <v>26</v>
      </c>
      <c r="F39" s="34">
        <v>62</v>
      </c>
      <c r="G39" s="4"/>
      <c r="H39" s="44">
        <v>85</v>
      </c>
      <c r="I39" s="44">
        <v>85</v>
      </c>
      <c r="J39" s="44">
        <v>80</v>
      </c>
      <c r="K39" s="44">
        <v>80</v>
      </c>
      <c r="L39" s="44">
        <v>90</v>
      </c>
      <c r="M39" s="44"/>
      <c r="N39" s="44"/>
      <c r="O39" s="44"/>
      <c r="P39" s="44"/>
      <c r="Q39" s="44"/>
      <c r="R39" s="44"/>
      <c r="S39" s="44"/>
      <c r="T39" s="44"/>
      <c r="U39" s="45"/>
      <c r="V39" s="45"/>
      <c r="W39" s="45"/>
      <c r="X39" s="45"/>
      <c r="Y39" s="45"/>
      <c r="Z39" s="45"/>
      <c r="AA39" s="9"/>
      <c r="AB39" s="9"/>
      <c r="AC39" s="9"/>
      <c r="AD39" s="9"/>
    </row>
    <row r="40" spans="1:30" s="33" customFormat="1" x14ac:dyDescent="0.2">
      <c r="A40" s="31">
        <v>3261</v>
      </c>
      <c r="B40" s="32" t="s">
        <v>231</v>
      </c>
      <c r="C40" s="32" t="s">
        <v>37</v>
      </c>
      <c r="D40" s="34">
        <v>0</v>
      </c>
      <c r="E40" s="34" t="s">
        <v>29</v>
      </c>
      <c r="F40" s="34">
        <v>100</v>
      </c>
      <c r="G40" s="4"/>
      <c r="H40" s="34">
        <v>20500</v>
      </c>
      <c r="I40" s="34">
        <v>20500</v>
      </c>
      <c r="J40" s="34">
        <v>2100</v>
      </c>
      <c r="K40" s="34">
        <v>2100</v>
      </c>
      <c r="L40" s="34">
        <v>60000</v>
      </c>
      <c r="M40" s="34"/>
      <c r="N40" s="34"/>
      <c r="O40" s="34"/>
      <c r="P40" s="34"/>
      <c r="Q40" s="34"/>
      <c r="R40" s="34"/>
      <c r="S40" s="34"/>
      <c r="T40" s="34"/>
      <c r="U40" s="31"/>
      <c r="V40" s="31"/>
      <c r="W40" s="31"/>
      <c r="X40" s="31"/>
      <c r="Y40" s="31"/>
      <c r="Z40" s="31"/>
      <c r="AA40" s="9"/>
      <c r="AB40" s="9"/>
      <c r="AC40" s="9"/>
      <c r="AD40" s="9"/>
    </row>
    <row r="41" spans="1:30" s="33" customFormat="1" x14ac:dyDescent="0.2">
      <c r="A41" s="31">
        <v>3414</v>
      </c>
      <c r="B41" s="32" t="s">
        <v>232</v>
      </c>
      <c r="C41" s="32" t="s">
        <v>392</v>
      </c>
      <c r="D41" s="46">
        <v>300</v>
      </c>
      <c r="E41" s="34" t="s">
        <v>26</v>
      </c>
      <c r="F41" s="34">
        <v>60</v>
      </c>
      <c r="G41" s="4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7"/>
      <c r="V41" s="47"/>
      <c r="W41" s="47"/>
      <c r="X41" s="47"/>
      <c r="Y41" s="47"/>
      <c r="Z41" s="47"/>
      <c r="AA41" s="9"/>
      <c r="AB41" s="9"/>
      <c r="AC41" s="9"/>
      <c r="AD41" s="9"/>
    </row>
    <row r="42" spans="1:30" s="33" customFormat="1" x14ac:dyDescent="0.2">
      <c r="A42" s="31">
        <v>3262</v>
      </c>
      <c r="B42" s="32" t="s">
        <v>234</v>
      </c>
      <c r="C42" s="32" t="s">
        <v>39</v>
      </c>
      <c r="D42" s="44">
        <v>80</v>
      </c>
      <c r="E42" s="34" t="s">
        <v>26</v>
      </c>
      <c r="F42" s="34">
        <v>62</v>
      </c>
      <c r="G42" s="4"/>
      <c r="H42" s="44">
        <v>60</v>
      </c>
      <c r="I42" s="44">
        <v>60</v>
      </c>
      <c r="J42" s="44">
        <v>30</v>
      </c>
      <c r="K42" s="44">
        <v>30</v>
      </c>
      <c r="L42" s="44">
        <v>85</v>
      </c>
      <c r="M42" s="44"/>
      <c r="N42" s="44"/>
      <c r="O42" s="44"/>
      <c r="P42" s="44"/>
      <c r="Q42" s="44"/>
      <c r="R42" s="44"/>
      <c r="S42" s="44"/>
      <c r="T42" s="44"/>
      <c r="U42" s="45"/>
      <c r="V42" s="45"/>
      <c r="W42" s="45"/>
      <c r="X42" s="45"/>
      <c r="Y42" s="45"/>
      <c r="Z42" s="45"/>
      <c r="AA42" s="9"/>
      <c r="AB42" s="9"/>
      <c r="AC42" s="9"/>
      <c r="AD42" s="9"/>
    </row>
    <row r="43" spans="1:30" s="33" customFormat="1" x14ac:dyDescent="0.2">
      <c r="A43" s="31">
        <v>3263</v>
      </c>
      <c r="B43" s="32" t="s">
        <v>236</v>
      </c>
      <c r="C43" s="32" t="s">
        <v>41</v>
      </c>
      <c r="D43" s="34">
        <v>50</v>
      </c>
      <c r="E43" s="34" t="s">
        <v>29</v>
      </c>
      <c r="F43" s="34">
        <v>100</v>
      </c>
      <c r="G43" s="4"/>
      <c r="H43" s="34">
        <v>10500</v>
      </c>
      <c r="I43" s="34">
        <v>12000</v>
      </c>
      <c r="J43" s="34">
        <v>800</v>
      </c>
      <c r="K43" s="34">
        <v>800</v>
      </c>
      <c r="L43" s="34">
        <v>2000</v>
      </c>
      <c r="M43" s="34"/>
      <c r="N43" s="34"/>
      <c r="O43" s="34"/>
      <c r="P43" s="34"/>
      <c r="Q43" s="34"/>
      <c r="R43" s="34"/>
      <c r="S43" s="34"/>
      <c r="T43" s="34"/>
      <c r="U43" s="31"/>
      <c r="V43" s="31"/>
      <c r="W43" s="31"/>
      <c r="X43" s="31"/>
      <c r="Y43" s="31"/>
      <c r="Z43" s="31"/>
      <c r="AA43" s="9"/>
      <c r="AB43" s="9"/>
      <c r="AC43" s="9"/>
      <c r="AD43" s="9"/>
    </row>
    <row r="44" spans="1:30" s="33" customFormat="1" x14ac:dyDescent="0.2">
      <c r="A44" s="31">
        <v>3415</v>
      </c>
      <c r="B44" s="32" t="s">
        <v>238</v>
      </c>
      <c r="C44" s="32" t="s">
        <v>393</v>
      </c>
      <c r="D44" s="34">
        <v>300</v>
      </c>
      <c r="E44" s="34" t="s">
        <v>26</v>
      </c>
      <c r="F44" s="34">
        <v>60</v>
      </c>
      <c r="G44" s="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1"/>
      <c r="V44" s="31"/>
      <c r="W44" s="31"/>
      <c r="X44" s="31"/>
      <c r="Y44" s="31"/>
      <c r="Z44" s="31"/>
      <c r="AA44" s="9"/>
      <c r="AB44" s="9"/>
      <c r="AC44" s="9"/>
      <c r="AD44" s="9"/>
    </row>
    <row r="45" spans="1:30" s="33" customFormat="1" x14ac:dyDescent="0.2">
      <c r="A45" s="31">
        <v>3365</v>
      </c>
      <c r="B45" s="32" t="s">
        <v>239</v>
      </c>
      <c r="C45" s="32" t="s">
        <v>233</v>
      </c>
      <c r="D45" s="44">
        <v>0</v>
      </c>
      <c r="E45" s="34" t="s">
        <v>26</v>
      </c>
      <c r="F45" s="34">
        <v>62</v>
      </c>
      <c r="G45" s="4"/>
      <c r="H45" s="44">
        <v>50</v>
      </c>
      <c r="I45" s="44">
        <v>50</v>
      </c>
      <c r="J45" s="44"/>
      <c r="K45" s="44"/>
      <c r="L45" s="44">
        <v>30</v>
      </c>
      <c r="M45" s="44"/>
      <c r="N45" s="44"/>
      <c r="O45" s="44"/>
      <c r="P45" s="44"/>
      <c r="Q45" s="44"/>
      <c r="R45" s="44"/>
      <c r="S45" s="44"/>
      <c r="T45" s="44"/>
      <c r="U45" s="45"/>
      <c r="V45" s="45"/>
      <c r="W45" s="45"/>
      <c r="X45" s="45"/>
      <c r="Y45" s="45"/>
      <c r="Z45" s="45"/>
      <c r="AA45" s="9"/>
      <c r="AB45" s="9"/>
      <c r="AC45" s="9"/>
      <c r="AD45" s="9"/>
    </row>
    <row r="46" spans="1:30" s="33" customFormat="1" x14ac:dyDescent="0.2">
      <c r="A46" s="31">
        <v>3366</v>
      </c>
      <c r="B46" s="32" t="s">
        <v>394</v>
      </c>
      <c r="C46" s="32" t="s">
        <v>235</v>
      </c>
      <c r="D46" s="34">
        <v>0</v>
      </c>
      <c r="E46" s="34" t="s">
        <v>29</v>
      </c>
      <c r="F46" s="34">
        <v>100</v>
      </c>
      <c r="G46" s="4"/>
      <c r="H46" s="34">
        <v>1250</v>
      </c>
      <c r="I46" s="34">
        <v>1900</v>
      </c>
      <c r="J46" s="34"/>
      <c r="K46" s="34"/>
      <c r="L46" s="34">
        <v>850</v>
      </c>
      <c r="M46" s="34"/>
      <c r="N46" s="34"/>
      <c r="O46" s="34"/>
      <c r="P46" s="34"/>
      <c r="Q46" s="34"/>
      <c r="R46" s="34"/>
      <c r="S46" s="34"/>
      <c r="T46" s="34"/>
      <c r="U46" s="31"/>
      <c r="V46" s="31"/>
      <c r="W46" s="31"/>
      <c r="X46" s="31"/>
      <c r="Y46" s="31"/>
      <c r="Z46" s="31"/>
      <c r="AA46" s="9"/>
      <c r="AB46" s="9"/>
      <c r="AC46" s="9"/>
      <c r="AD46" s="9"/>
    </row>
    <row r="47" spans="1:30" s="33" customFormat="1" x14ac:dyDescent="0.2">
      <c r="A47" s="31">
        <v>3367</v>
      </c>
      <c r="B47" s="32" t="s">
        <v>395</v>
      </c>
      <c r="C47" s="32" t="s">
        <v>237</v>
      </c>
      <c r="D47" s="46">
        <v>300</v>
      </c>
      <c r="E47" s="34" t="s">
        <v>26</v>
      </c>
      <c r="F47" s="34">
        <v>61</v>
      </c>
      <c r="G47" s="4"/>
      <c r="H47" s="46">
        <v>5</v>
      </c>
      <c r="I47" s="46">
        <v>5</v>
      </c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7"/>
      <c r="V47" s="47"/>
      <c r="W47" s="47"/>
      <c r="X47" s="47"/>
      <c r="Y47" s="47"/>
      <c r="Z47" s="47"/>
      <c r="AA47" s="9"/>
      <c r="AB47" s="9"/>
      <c r="AC47" s="9"/>
      <c r="AD47" s="9"/>
    </row>
    <row r="48" spans="1:30" s="33" customFormat="1" x14ac:dyDescent="0.2">
      <c r="A48" s="31">
        <v>3416</v>
      </c>
      <c r="B48" s="32" t="s">
        <v>396</v>
      </c>
      <c r="C48" s="32" t="s">
        <v>401</v>
      </c>
      <c r="D48" s="44">
        <v>0</v>
      </c>
      <c r="E48" s="34" t="s">
        <v>26</v>
      </c>
      <c r="F48" s="34">
        <v>62</v>
      </c>
      <c r="G48" s="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5"/>
      <c r="V48" s="45"/>
      <c r="W48" s="45"/>
      <c r="X48" s="45"/>
      <c r="Y48" s="45"/>
      <c r="Z48" s="45"/>
      <c r="AA48" s="9"/>
      <c r="AB48" s="9"/>
      <c r="AC48" s="9"/>
      <c r="AD48" s="9"/>
    </row>
    <row r="49" spans="1:30" s="33" customFormat="1" x14ac:dyDescent="0.2">
      <c r="A49" s="31">
        <v>3417</v>
      </c>
      <c r="B49" s="32" t="s">
        <v>397</v>
      </c>
      <c r="C49" s="32" t="s">
        <v>402</v>
      </c>
      <c r="D49" s="34">
        <v>160</v>
      </c>
      <c r="E49" s="34" t="s">
        <v>29</v>
      </c>
      <c r="F49" s="34">
        <v>100</v>
      </c>
      <c r="G49" s="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1"/>
      <c r="V49" s="31"/>
      <c r="W49" s="31"/>
      <c r="X49" s="31"/>
      <c r="Y49" s="31"/>
      <c r="Z49" s="31"/>
      <c r="AA49" s="9"/>
      <c r="AB49" s="9"/>
      <c r="AC49" s="9"/>
      <c r="AD49" s="9"/>
    </row>
    <row r="50" spans="1:30" s="33" customFormat="1" x14ac:dyDescent="0.2">
      <c r="A50" s="31">
        <v>3418</v>
      </c>
      <c r="B50" s="32" t="s">
        <v>398</v>
      </c>
      <c r="C50" s="32" t="s">
        <v>403</v>
      </c>
      <c r="D50" s="46">
        <v>300</v>
      </c>
      <c r="E50" s="34" t="s">
        <v>26</v>
      </c>
      <c r="F50" s="34">
        <v>61</v>
      </c>
      <c r="G50" s="4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7"/>
      <c r="V50" s="47"/>
      <c r="W50" s="47"/>
      <c r="X50" s="47"/>
      <c r="Y50" s="47"/>
      <c r="Z50" s="47"/>
      <c r="AA50" s="9"/>
      <c r="AB50" s="9"/>
      <c r="AC50" s="9"/>
      <c r="AD50" s="9"/>
    </row>
    <row r="51" spans="1:30" s="33" customFormat="1" x14ac:dyDescent="0.2">
      <c r="A51" s="31">
        <v>3353</v>
      </c>
      <c r="B51" s="32" t="s">
        <v>399</v>
      </c>
      <c r="C51" s="32" t="s">
        <v>189</v>
      </c>
      <c r="D51" s="44">
        <v>0</v>
      </c>
      <c r="E51" s="34" t="s">
        <v>26</v>
      </c>
      <c r="F51" s="34">
        <v>62</v>
      </c>
      <c r="G51" s="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5"/>
      <c r="V51" s="45"/>
      <c r="W51" s="45"/>
      <c r="X51" s="45"/>
      <c r="Y51" s="45"/>
      <c r="Z51" s="45"/>
      <c r="AA51" s="9"/>
      <c r="AB51" s="9"/>
      <c r="AC51" s="9"/>
      <c r="AD51" s="9"/>
    </row>
    <row r="52" spans="1:30" s="33" customFormat="1" x14ac:dyDescent="0.2">
      <c r="A52" s="31">
        <v>3376</v>
      </c>
      <c r="B52" s="32" t="s">
        <v>400</v>
      </c>
      <c r="C52" s="32" t="s">
        <v>240</v>
      </c>
      <c r="D52" s="34">
        <v>50</v>
      </c>
      <c r="E52" s="34" t="s">
        <v>29</v>
      </c>
      <c r="F52" s="34">
        <v>100</v>
      </c>
      <c r="G52" s="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1"/>
      <c r="V52" s="31"/>
      <c r="W52" s="31"/>
      <c r="X52" s="31"/>
      <c r="Y52" s="31"/>
      <c r="Z52" s="31"/>
      <c r="AA52" s="9"/>
      <c r="AB52" s="9"/>
      <c r="AC52" s="9"/>
      <c r="AD52" s="9"/>
    </row>
    <row r="53" spans="1:30" s="33" customFormat="1" x14ac:dyDescent="0.2">
      <c r="A53" s="31">
        <v>3410</v>
      </c>
      <c r="B53" s="32" t="s">
        <v>404</v>
      </c>
      <c r="C53" s="32" t="s">
        <v>406</v>
      </c>
      <c r="D53" s="34">
        <v>0</v>
      </c>
      <c r="E53" s="34" t="s">
        <v>29</v>
      </c>
      <c r="F53" s="34">
        <v>60</v>
      </c>
      <c r="G53" s="4"/>
      <c r="H53" s="34">
        <v>110</v>
      </c>
      <c r="I53" s="34">
        <v>110</v>
      </c>
      <c r="J53" s="34"/>
      <c r="K53" s="34"/>
      <c r="L53" s="34">
        <v>110</v>
      </c>
      <c r="M53" s="34"/>
      <c r="N53" s="34"/>
      <c r="O53" s="34"/>
      <c r="P53" s="34"/>
      <c r="Q53" s="34"/>
      <c r="R53" s="34"/>
      <c r="S53" s="34"/>
      <c r="T53" s="34"/>
      <c r="U53" s="31"/>
      <c r="V53" s="31"/>
      <c r="W53" s="31"/>
      <c r="X53" s="31"/>
      <c r="Y53" s="31"/>
      <c r="Z53" s="31"/>
      <c r="AA53" s="9"/>
      <c r="AB53" s="9"/>
      <c r="AC53" s="9"/>
      <c r="AD53" s="9"/>
    </row>
    <row r="54" spans="1:30" s="33" customFormat="1" x14ac:dyDescent="0.2">
      <c r="A54" s="31">
        <v>3376</v>
      </c>
      <c r="B54" s="32" t="s">
        <v>405</v>
      </c>
      <c r="C54" s="32" t="s">
        <v>407</v>
      </c>
      <c r="D54" s="34">
        <v>100</v>
      </c>
      <c r="E54" s="34" t="s">
        <v>23</v>
      </c>
      <c r="F54" s="34">
        <v>60</v>
      </c>
      <c r="G54" s="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1"/>
      <c r="V54" s="31"/>
      <c r="W54" s="31"/>
      <c r="X54" s="31"/>
      <c r="Y54" s="31"/>
      <c r="Z54" s="31"/>
      <c r="AA54" s="9"/>
      <c r="AB54" s="9"/>
      <c r="AC54" s="9"/>
      <c r="AD54" s="9"/>
    </row>
    <row r="55" spans="1:30" s="33" customFormat="1" x14ac:dyDescent="0.2">
      <c r="A55" s="35"/>
      <c r="B55" s="36" t="s">
        <v>170</v>
      </c>
      <c r="C55" s="36" t="s">
        <v>156</v>
      </c>
      <c r="D55" s="37"/>
      <c r="E55" s="37"/>
      <c r="F55" s="37"/>
      <c r="G55" s="38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5"/>
      <c r="V55" s="35"/>
      <c r="W55" s="35"/>
      <c r="X55" s="35"/>
      <c r="Y55" s="35"/>
      <c r="Z55" s="35"/>
      <c r="AA55" s="9"/>
      <c r="AB55" s="9"/>
      <c r="AC55" s="9"/>
      <c r="AD55" s="9"/>
    </row>
    <row r="56" spans="1:30" s="33" customFormat="1" x14ac:dyDescent="0.2">
      <c r="A56" s="31">
        <v>3423</v>
      </c>
      <c r="B56" s="32" t="s">
        <v>42</v>
      </c>
      <c r="C56" s="32" t="s">
        <v>430</v>
      </c>
      <c r="D56" s="34" t="s">
        <v>431</v>
      </c>
      <c r="E56" s="34"/>
      <c r="F56" s="34"/>
      <c r="G56" s="4"/>
      <c r="H56" s="34" t="s">
        <v>432</v>
      </c>
      <c r="I56" s="34" t="s">
        <v>432</v>
      </c>
      <c r="J56" s="34" t="s">
        <v>432</v>
      </c>
      <c r="K56" s="34" t="s">
        <v>432</v>
      </c>
      <c r="L56" s="34"/>
      <c r="M56" s="34"/>
      <c r="N56" s="34"/>
      <c r="O56" s="34"/>
      <c r="P56" s="34"/>
      <c r="Q56" s="34"/>
      <c r="R56" s="34"/>
      <c r="S56" s="34"/>
      <c r="T56" s="34"/>
      <c r="U56" s="31"/>
      <c r="V56" s="31"/>
      <c r="W56" s="31"/>
      <c r="X56" s="31"/>
      <c r="Y56" s="31"/>
      <c r="Z56" s="31"/>
      <c r="AA56" s="9"/>
      <c r="AB56" s="9"/>
      <c r="AC56" s="9"/>
      <c r="AD56" s="9"/>
    </row>
    <row r="57" spans="1:30" s="33" customFormat="1" x14ac:dyDescent="0.2">
      <c r="A57" s="31">
        <v>3264</v>
      </c>
      <c r="B57" s="32" t="s">
        <v>44</v>
      </c>
      <c r="C57" s="32" t="s">
        <v>43</v>
      </c>
      <c r="D57" s="44">
        <v>103</v>
      </c>
      <c r="E57" s="34" t="s">
        <v>26</v>
      </c>
      <c r="F57" s="34">
        <v>62</v>
      </c>
      <c r="G57" s="4"/>
      <c r="H57" s="44">
        <v>105</v>
      </c>
      <c r="I57" s="44">
        <v>108.5</v>
      </c>
      <c r="J57" s="44">
        <v>105</v>
      </c>
      <c r="K57" s="44">
        <f>52.5/50*100</f>
        <v>105</v>
      </c>
      <c r="L57" s="44">
        <v>105</v>
      </c>
      <c r="M57" s="44"/>
      <c r="N57" s="44"/>
      <c r="O57" s="44"/>
      <c r="P57" s="44"/>
      <c r="Q57" s="44"/>
      <c r="R57" s="44"/>
      <c r="S57" s="44"/>
      <c r="T57" s="44"/>
      <c r="U57" s="45"/>
      <c r="V57" s="45"/>
      <c r="W57" s="45"/>
      <c r="X57" s="45"/>
      <c r="Y57" s="45"/>
      <c r="Z57" s="45"/>
      <c r="AA57" s="9"/>
      <c r="AB57" s="9"/>
      <c r="AC57" s="9"/>
      <c r="AD57" s="9"/>
    </row>
    <row r="58" spans="1:30" s="33" customFormat="1" x14ac:dyDescent="0.2">
      <c r="A58" s="31">
        <v>3265</v>
      </c>
      <c r="B58" s="32" t="s">
        <v>46</v>
      </c>
      <c r="C58" s="32" t="s">
        <v>45</v>
      </c>
      <c r="D58" s="34">
        <v>50</v>
      </c>
      <c r="E58" s="34" t="s">
        <v>29</v>
      </c>
      <c r="F58" s="34">
        <v>100</v>
      </c>
      <c r="G58" s="4"/>
      <c r="H58" s="34">
        <v>160</v>
      </c>
      <c r="I58" s="34">
        <v>160</v>
      </c>
      <c r="J58" s="34">
        <v>50</v>
      </c>
      <c r="K58" s="34">
        <v>50</v>
      </c>
      <c r="L58" s="34">
        <v>100</v>
      </c>
      <c r="M58" s="34"/>
      <c r="N58" s="34"/>
      <c r="O58" s="34"/>
      <c r="P58" s="34"/>
      <c r="Q58" s="34"/>
      <c r="R58" s="34"/>
      <c r="S58" s="34"/>
      <c r="T58" s="34"/>
      <c r="U58" s="31"/>
      <c r="V58" s="31"/>
      <c r="W58" s="31"/>
      <c r="X58" s="31"/>
      <c r="Y58" s="31"/>
      <c r="Z58" s="31"/>
      <c r="AA58" s="9"/>
      <c r="AB58" s="9"/>
      <c r="AC58" s="9"/>
      <c r="AD58" s="9"/>
    </row>
    <row r="59" spans="1:30" s="33" customFormat="1" x14ac:dyDescent="0.2">
      <c r="A59" s="31">
        <v>3266</v>
      </c>
      <c r="B59" s="32" t="s">
        <v>48</v>
      </c>
      <c r="C59" s="32" t="s">
        <v>47</v>
      </c>
      <c r="D59" s="44">
        <v>0</v>
      </c>
      <c r="E59" s="34" t="s">
        <v>26</v>
      </c>
      <c r="F59" s="34">
        <v>62</v>
      </c>
      <c r="G59" s="4"/>
      <c r="H59" s="44">
        <v>101.66</v>
      </c>
      <c r="I59" s="44">
        <v>106.66</v>
      </c>
      <c r="J59" s="44">
        <v>103</v>
      </c>
      <c r="K59" s="44">
        <f>51.5/50*100</f>
        <v>103</v>
      </c>
      <c r="L59" s="44">
        <v>103</v>
      </c>
      <c r="M59" s="44"/>
      <c r="N59" s="44"/>
      <c r="O59" s="44"/>
      <c r="P59" s="44"/>
      <c r="Q59" s="44"/>
      <c r="R59" s="44"/>
      <c r="S59" s="44"/>
      <c r="T59" s="44"/>
      <c r="U59" s="45"/>
      <c r="V59" s="45"/>
      <c r="W59" s="45"/>
      <c r="X59" s="45"/>
      <c r="Y59" s="45"/>
      <c r="Z59" s="45"/>
      <c r="AA59" s="9"/>
      <c r="AB59" s="9"/>
      <c r="AC59" s="9"/>
      <c r="AD59" s="9"/>
    </row>
    <row r="60" spans="1:30" s="33" customFormat="1" x14ac:dyDescent="0.2">
      <c r="A60" s="31">
        <v>3267</v>
      </c>
      <c r="B60" s="32" t="s">
        <v>50</v>
      </c>
      <c r="C60" s="32" t="s">
        <v>49</v>
      </c>
      <c r="D60" s="34">
        <v>0</v>
      </c>
      <c r="E60" s="34" t="s">
        <v>29</v>
      </c>
      <c r="F60" s="34">
        <v>100</v>
      </c>
      <c r="G60" s="4"/>
      <c r="H60" s="34">
        <f>300000-200</f>
        <v>299800</v>
      </c>
      <c r="I60" s="34">
        <f>20500-200</f>
        <v>20300</v>
      </c>
      <c r="J60" s="34">
        <v>4500</v>
      </c>
      <c r="K60" s="34">
        <v>4500</v>
      </c>
      <c r="L60" s="34">
        <v>1000</v>
      </c>
      <c r="M60" s="34"/>
      <c r="N60" s="34"/>
      <c r="O60" s="34"/>
      <c r="P60" s="34"/>
      <c r="Q60" s="34"/>
      <c r="R60" s="34"/>
      <c r="S60" s="34"/>
      <c r="T60" s="34"/>
      <c r="U60" s="31"/>
      <c r="V60" s="31"/>
      <c r="W60" s="31"/>
      <c r="X60" s="31"/>
      <c r="Y60" s="31"/>
      <c r="Z60" s="31"/>
      <c r="AA60" s="9"/>
      <c r="AB60" s="9"/>
      <c r="AC60" s="9"/>
      <c r="AD60" s="9"/>
    </row>
    <row r="61" spans="1:30" s="33" customFormat="1" x14ac:dyDescent="0.2">
      <c r="A61" s="31">
        <v>3368</v>
      </c>
      <c r="B61" s="32" t="s">
        <v>52</v>
      </c>
      <c r="C61" s="32" t="s">
        <v>241</v>
      </c>
      <c r="D61" s="44">
        <v>0</v>
      </c>
      <c r="E61" s="34" t="s">
        <v>26</v>
      </c>
      <c r="F61" s="34">
        <v>62</v>
      </c>
      <c r="G61" s="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5"/>
      <c r="V61" s="45"/>
      <c r="W61" s="45"/>
      <c r="X61" s="45"/>
      <c r="Y61" s="45"/>
      <c r="Z61" s="45"/>
      <c r="AA61" s="9"/>
      <c r="AB61" s="9"/>
      <c r="AC61" s="9"/>
      <c r="AD61" s="9"/>
    </row>
    <row r="62" spans="1:30" s="33" customFormat="1" x14ac:dyDescent="0.2">
      <c r="A62" s="31">
        <v>3369</v>
      </c>
      <c r="B62" s="32" t="s">
        <v>54</v>
      </c>
      <c r="C62" s="32" t="s">
        <v>242</v>
      </c>
      <c r="D62" s="34">
        <v>0</v>
      </c>
      <c r="E62" s="34" t="s">
        <v>29</v>
      </c>
      <c r="F62" s="34">
        <v>100</v>
      </c>
      <c r="G62" s="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1"/>
      <c r="V62" s="31"/>
      <c r="W62" s="31"/>
      <c r="X62" s="31"/>
      <c r="Y62" s="31"/>
      <c r="Z62" s="31"/>
      <c r="AA62" s="9"/>
      <c r="AB62" s="9"/>
      <c r="AC62" s="9"/>
      <c r="AD62" s="9"/>
    </row>
    <row r="63" spans="1:30" s="33" customFormat="1" x14ac:dyDescent="0.2">
      <c r="A63" s="31">
        <v>3268</v>
      </c>
      <c r="B63" s="32" t="s">
        <v>56</v>
      </c>
      <c r="C63" s="32" t="s">
        <v>51</v>
      </c>
      <c r="D63" s="44">
        <v>0</v>
      </c>
      <c r="E63" s="34" t="s">
        <v>26</v>
      </c>
      <c r="F63" s="34">
        <v>62</v>
      </c>
      <c r="G63" s="4"/>
      <c r="H63" s="44">
        <v>95.83</v>
      </c>
      <c r="I63" s="44">
        <v>93.33</v>
      </c>
      <c r="J63" s="44"/>
      <c r="K63" s="44"/>
      <c r="L63" s="44">
        <v>95</v>
      </c>
      <c r="M63" s="44"/>
      <c r="N63" s="44"/>
      <c r="O63" s="44"/>
      <c r="P63" s="44"/>
      <c r="Q63" s="44"/>
      <c r="R63" s="44"/>
      <c r="S63" s="44"/>
      <c r="T63" s="44"/>
      <c r="U63" s="45"/>
      <c r="V63" s="45"/>
      <c r="W63" s="45"/>
      <c r="X63" s="45"/>
      <c r="Y63" s="45"/>
      <c r="Z63" s="45"/>
      <c r="AA63" s="9"/>
      <c r="AB63" s="9"/>
      <c r="AC63" s="9"/>
      <c r="AD63" s="9"/>
    </row>
    <row r="64" spans="1:30" s="33" customFormat="1" x14ac:dyDescent="0.2">
      <c r="A64" s="31">
        <v>3269</v>
      </c>
      <c r="B64" s="32" t="s">
        <v>58</v>
      </c>
      <c r="C64" s="32" t="s">
        <v>53</v>
      </c>
      <c r="D64" s="34">
        <v>0</v>
      </c>
      <c r="E64" s="34" t="s">
        <v>29</v>
      </c>
      <c r="F64" s="34">
        <v>100</v>
      </c>
      <c r="G64" s="4"/>
      <c r="H64" s="34">
        <f>300000-200</f>
        <v>299800</v>
      </c>
      <c r="I64" s="34">
        <f>20500-200</f>
        <v>20300</v>
      </c>
      <c r="J64" s="34"/>
      <c r="K64" s="34"/>
      <c r="L64" s="34">
        <v>4000</v>
      </c>
      <c r="M64" s="34"/>
      <c r="N64" s="34"/>
      <c r="O64" s="34"/>
      <c r="P64" s="34"/>
      <c r="Q64" s="34"/>
      <c r="R64" s="34"/>
      <c r="S64" s="34"/>
      <c r="T64" s="34"/>
      <c r="U64" s="31"/>
      <c r="V64" s="31"/>
      <c r="W64" s="31"/>
      <c r="X64" s="31"/>
      <c r="Y64" s="31"/>
      <c r="Z64" s="31"/>
      <c r="AA64" s="9"/>
      <c r="AB64" s="9"/>
      <c r="AC64" s="9"/>
      <c r="AD64" s="9"/>
    </row>
    <row r="65" spans="1:30" s="33" customFormat="1" x14ac:dyDescent="0.2">
      <c r="A65" s="31">
        <v>3270</v>
      </c>
      <c r="B65" s="32" t="s">
        <v>243</v>
      </c>
      <c r="C65" s="32" t="s">
        <v>55</v>
      </c>
      <c r="D65" s="44">
        <v>95</v>
      </c>
      <c r="E65" s="34" t="s">
        <v>26</v>
      </c>
      <c r="F65" s="34">
        <v>62</v>
      </c>
      <c r="G65" s="4"/>
      <c r="H65" s="44">
        <v>93.33</v>
      </c>
      <c r="I65" s="44">
        <v>83.16</v>
      </c>
      <c r="J65" s="44">
        <v>95</v>
      </c>
      <c r="K65" s="44">
        <f>47.5/50*100</f>
        <v>95</v>
      </c>
      <c r="L65" s="44">
        <v>93</v>
      </c>
      <c r="M65" s="44"/>
      <c r="N65" s="44"/>
      <c r="O65" s="44"/>
      <c r="P65" s="44"/>
      <c r="Q65" s="44"/>
      <c r="R65" s="44"/>
      <c r="S65" s="44"/>
      <c r="T65" s="44"/>
      <c r="U65" s="45"/>
      <c r="V65" s="45"/>
      <c r="W65" s="45"/>
      <c r="X65" s="45"/>
      <c r="Y65" s="45"/>
      <c r="Z65" s="45"/>
      <c r="AA65" s="9"/>
      <c r="AB65" s="9"/>
      <c r="AC65" s="9"/>
      <c r="AD65" s="9"/>
    </row>
    <row r="66" spans="1:30" s="33" customFormat="1" x14ac:dyDescent="0.2">
      <c r="A66" s="31">
        <v>3271</v>
      </c>
      <c r="B66" s="32" t="s">
        <v>244</v>
      </c>
      <c r="C66" s="32" t="s">
        <v>57</v>
      </c>
      <c r="D66" s="34">
        <v>50</v>
      </c>
      <c r="E66" s="34" t="s">
        <v>29</v>
      </c>
      <c r="F66" s="34">
        <v>100</v>
      </c>
      <c r="G66" s="4"/>
      <c r="H66" s="34">
        <v>160</v>
      </c>
      <c r="I66" s="34">
        <v>160</v>
      </c>
      <c r="J66" s="34">
        <v>50</v>
      </c>
      <c r="K66" s="34">
        <v>50</v>
      </c>
      <c r="L66" s="34">
        <v>100</v>
      </c>
      <c r="M66" s="34"/>
      <c r="N66" s="34"/>
      <c r="O66" s="34"/>
      <c r="P66" s="34"/>
      <c r="Q66" s="34"/>
      <c r="R66" s="34"/>
      <c r="S66" s="34"/>
      <c r="T66" s="34"/>
      <c r="U66" s="31"/>
      <c r="V66" s="31"/>
      <c r="W66" s="31"/>
      <c r="X66" s="31"/>
      <c r="Y66" s="31"/>
      <c r="Z66" s="31"/>
      <c r="AA66" s="9"/>
      <c r="AB66" s="9"/>
      <c r="AC66" s="9"/>
      <c r="AD66" s="9"/>
    </row>
    <row r="67" spans="1:30" s="33" customFormat="1" x14ac:dyDescent="0.2">
      <c r="A67" s="31">
        <v>3370</v>
      </c>
      <c r="B67" s="32" t="s">
        <v>246</v>
      </c>
      <c r="C67" s="32" t="s">
        <v>245</v>
      </c>
      <c r="D67" s="44">
        <v>0</v>
      </c>
      <c r="E67" s="34" t="s">
        <v>26</v>
      </c>
      <c r="F67" s="34">
        <v>62</v>
      </c>
      <c r="G67" s="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5"/>
      <c r="V67" s="45"/>
      <c r="W67" s="45"/>
      <c r="X67" s="45"/>
      <c r="Y67" s="45"/>
      <c r="Z67" s="45"/>
      <c r="AA67" s="9"/>
      <c r="AB67" s="9"/>
      <c r="AC67" s="9"/>
      <c r="AD67" s="9"/>
    </row>
    <row r="68" spans="1:30" s="33" customFormat="1" x14ac:dyDescent="0.2">
      <c r="A68" s="31">
        <v>3371</v>
      </c>
      <c r="B68" s="32" t="s">
        <v>248</v>
      </c>
      <c r="C68" s="32" t="s">
        <v>247</v>
      </c>
      <c r="D68" s="34">
        <v>0</v>
      </c>
      <c r="E68" s="34" t="s">
        <v>29</v>
      </c>
      <c r="F68" s="34">
        <v>1000</v>
      </c>
      <c r="G68" s="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1"/>
      <c r="V68" s="31"/>
      <c r="W68" s="31"/>
      <c r="X68" s="31"/>
      <c r="Y68" s="31"/>
      <c r="Z68" s="31"/>
      <c r="AA68" s="9"/>
      <c r="AB68" s="9"/>
      <c r="AC68" s="9"/>
      <c r="AD68" s="9"/>
    </row>
    <row r="69" spans="1:30" s="33" customFormat="1" x14ac:dyDescent="0.2">
      <c r="A69" s="31">
        <v>3322</v>
      </c>
      <c r="B69" s="32" t="s">
        <v>333</v>
      </c>
      <c r="C69" s="32" t="s">
        <v>59</v>
      </c>
      <c r="D69" s="44">
        <v>2.5</v>
      </c>
      <c r="E69" s="34" t="s">
        <v>60</v>
      </c>
      <c r="F69" s="34">
        <v>62</v>
      </c>
      <c r="G69" s="4"/>
      <c r="H69" s="44">
        <v>2.5</v>
      </c>
      <c r="I69" s="44">
        <v>2.5</v>
      </c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5"/>
      <c r="V69" s="45"/>
      <c r="W69" s="45"/>
      <c r="X69" s="45"/>
      <c r="Y69" s="45"/>
      <c r="Z69" s="45"/>
      <c r="AA69" s="9"/>
      <c r="AB69" s="9"/>
      <c r="AC69" s="9"/>
      <c r="AD69" s="9"/>
    </row>
    <row r="70" spans="1:30" s="33" customFormat="1" x14ac:dyDescent="0.2">
      <c r="A70" s="31">
        <v>3399</v>
      </c>
      <c r="B70" s="32" t="s">
        <v>387</v>
      </c>
      <c r="C70" s="32" t="s">
        <v>386</v>
      </c>
      <c r="D70" s="34">
        <v>0</v>
      </c>
      <c r="E70" s="34" t="s">
        <v>29</v>
      </c>
      <c r="F70" s="34">
        <v>60</v>
      </c>
      <c r="G70" s="4"/>
      <c r="H70" s="34">
        <v>130</v>
      </c>
      <c r="I70" s="34">
        <v>130</v>
      </c>
      <c r="J70" s="34"/>
      <c r="K70" s="34"/>
      <c r="L70" s="34">
        <v>130</v>
      </c>
      <c r="M70" s="34"/>
      <c r="N70" s="34"/>
      <c r="O70" s="34"/>
      <c r="P70" s="34"/>
      <c r="Q70" s="34"/>
      <c r="R70" s="34"/>
      <c r="S70" s="34"/>
      <c r="T70" s="34"/>
      <c r="U70" s="31"/>
      <c r="V70" s="31"/>
      <c r="W70" s="31"/>
      <c r="X70" s="31"/>
      <c r="Y70" s="31"/>
      <c r="Z70" s="31"/>
      <c r="AA70" s="9"/>
      <c r="AB70" s="9"/>
      <c r="AC70" s="9"/>
      <c r="AD70" s="9"/>
    </row>
    <row r="71" spans="1:30" s="33" customFormat="1" x14ac:dyDescent="0.2">
      <c r="A71" s="31">
        <v>3411</v>
      </c>
      <c r="B71" s="32" t="s">
        <v>429</v>
      </c>
      <c r="C71" s="32" t="s">
        <v>388</v>
      </c>
      <c r="D71" s="34">
        <v>2</v>
      </c>
      <c r="E71" s="34" t="s">
        <v>389</v>
      </c>
      <c r="F71" s="34">
        <v>60</v>
      </c>
      <c r="G71" s="4"/>
      <c r="H71" s="34">
        <v>3</v>
      </c>
      <c r="I71" s="34">
        <v>3</v>
      </c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1"/>
      <c r="V71" s="31"/>
      <c r="W71" s="31"/>
      <c r="X71" s="31"/>
      <c r="Y71" s="31"/>
      <c r="Z71" s="31"/>
      <c r="AA71" s="9"/>
      <c r="AB71" s="9"/>
      <c r="AC71" s="9"/>
      <c r="AD71" s="9"/>
    </row>
    <row r="72" spans="1:30" s="33" customFormat="1" x14ac:dyDescent="0.2">
      <c r="A72" s="35"/>
      <c r="B72" s="36" t="s">
        <v>171</v>
      </c>
      <c r="C72" s="36" t="s">
        <v>499</v>
      </c>
      <c r="D72" s="37"/>
      <c r="E72" s="37"/>
      <c r="F72" s="37"/>
      <c r="G72" s="38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5"/>
      <c r="V72" s="35"/>
      <c r="W72" s="35"/>
      <c r="X72" s="35"/>
      <c r="Y72" s="35"/>
      <c r="Z72" s="35"/>
      <c r="AA72" s="9"/>
      <c r="AB72" s="9"/>
      <c r="AC72" s="9"/>
      <c r="AD72" s="9"/>
    </row>
    <row r="73" spans="1:30" s="33" customFormat="1" x14ac:dyDescent="0.2">
      <c r="A73" s="31">
        <v>3272</v>
      </c>
      <c r="B73" s="32" t="s">
        <v>61</v>
      </c>
      <c r="C73" s="32" t="s">
        <v>62</v>
      </c>
      <c r="D73" s="44">
        <v>0</v>
      </c>
      <c r="E73" s="34" t="s">
        <v>26</v>
      </c>
      <c r="F73" s="34">
        <v>102</v>
      </c>
      <c r="G73" s="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5"/>
      <c r="V73" s="45"/>
      <c r="W73" s="45"/>
      <c r="X73" s="45"/>
      <c r="Y73" s="45"/>
      <c r="Z73" s="45"/>
      <c r="AA73" s="9"/>
      <c r="AB73" s="9"/>
      <c r="AC73" s="9"/>
      <c r="AD73" s="9"/>
    </row>
    <row r="74" spans="1:30" s="33" customFormat="1" x14ac:dyDescent="0.2">
      <c r="A74" s="31">
        <v>3273</v>
      </c>
      <c r="B74" s="32" t="s">
        <v>63</v>
      </c>
      <c r="C74" s="32" t="s">
        <v>64</v>
      </c>
      <c r="D74" s="34">
        <v>0</v>
      </c>
      <c r="E74" s="34" t="s">
        <v>29</v>
      </c>
      <c r="F74" s="34">
        <v>100</v>
      </c>
      <c r="G74" s="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1"/>
      <c r="V74" s="31"/>
      <c r="W74" s="31"/>
      <c r="X74" s="31"/>
      <c r="Y74" s="31"/>
      <c r="Z74" s="31"/>
      <c r="AA74" s="9"/>
      <c r="AB74" s="9"/>
      <c r="AC74" s="9"/>
      <c r="AD74" s="9"/>
    </row>
    <row r="75" spans="1:30" s="33" customFormat="1" x14ac:dyDescent="0.2">
      <c r="A75" s="31">
        <v>3274</v>
      </c>
      <c r="B75" s="32" t="s">
        <v>65</v>
      </c>
      <c r="C75" s="32" t="s">
        <v>66</v>
      </c>
      <c r="D75" s="44">
        <v>0</v>
      </c>
      <c r="E75" s="34" t="s">
        <v>26</v>
      </c>
      <c r="F75" s="34">
        <v>102</v>
      </c>
      <c r="G75" s="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5"/>
      <c r="V75" s="45"/>
      <c r="W75" s="45"/>
      <c r="X75" s="45"/>
      <c r="Y75" s="45"/>
      <c r="Z75" s="45"/>
      <c r="AA75" s="9"/>
      <c r="AB75" s="9"/>
      <c r="AC75" s="9"/>
      <c r="AD75" s="9"/>
    </row>
    <row r="76" spans="1:30" s="33" customFormat="1" x14ac:dyDescent="0.2">
      <c r="A76" s="31">
        <v>3275</v>
      </c>
      <c r="B76" s="32" t="s">
        <v>67</v>
      </c>
      <c r="C76" s="32" t="s">
        <v>68</v>
      </c>
      <c r="D76" s="34">
        <v>0</v>
      </c>
      <c r="E76" s="34" t="s">
        <v>29</v>
      </c>
      <c r="F76" s="34">
        <v>100</v>
      </c>
      <c r="G76" s="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1"/>
      <c r="V76" s="31"/>
      <c r="W76" s="31"/>
      <c r="X76" s="31"/>
      <c r="Y76" s="31"/>
      <c r="Z76" s="31"/>
      <c r="AA76" s="9"/>
      <c r="AB76" s="9"/>
      <c r="AC76" s="9"/>
      <c r="AD76" s="9"/>
    </row>
    <row r="77" spans="1:30" s="33" customFormat="1" x14ac:dyDescent="0.2">
      <c r="A77" s="31">
        <v>3276</v>
      </c>
      <c r="B77" s="32" t="s">
        <v>69</v>
      </c>
      <c r="C77" s="32" t="s">
        <v>70</v>
      </c>
      <c r="D77" s="44">
        <v>0</v>
      </c>
      <c r="E77" s="34" t="s">
        <v>26</v>
      </c>
      <c r="F77" s="34">
        <v>102</v>
      </c>
      <c r="G77" s="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5"/>
      <c r="V77" s="45"/>
      <c r="W77" s="45"/>
      <c r="X77" s="45"/>
      <c r="Y77" s="45"/>
      <c r="Z77" s="45"/>
      <c r="AA77" s="9"/>
      <c r="AB77" s="9"/>
      <c r="AC77" s="9"/>
      <c r="AD77" s="9"/>
    </row>
    <row r="78" spans="1:30" s="33" customFormat="1" x14ac:dyDescent="0.2">
      <c r="A78" s="31">
        <v>3277</v>
      </c>
      <c r="B78" s="32" t="s">
        <v>71</v>
      </c>
      <c r="C78" s="32" t="s">
        <v>72</v>
      </c>
      <c r="D78" s="34">
        <v>0</v>
      </c>
      <c r="E78" s="34" t="s">
        <v>29</v>
      </c>
      <c r="F78" s="34">
        <v>100</v>
      </c>
      <c r="G78" s="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1"/>
      <c r="V78" s="31"/>
      <c r="W78" s="31"/>
      <c r="X78" s="31"/>
      <c r="Y78" s="31"/>
      <c r="Z78" s="31"/>
      <c r="AA78" s="9"/>
      <c r="AB78" s="9"/>
      <c r="AC78" s="9"/>
      <c r="AD78" s="9"/>
    </row>
    <row r="79" spans="1:30" s="33" customFormat="1" x14ac:dyDescent="0.2">
      <c r="A79" s="31">
        <v>3278</v>
      </c>
      <c r="B79" s="32" t="s">
        <v>73</v>
      </c>
      <c r="C79" s="32" t="s">
        <v>74</v>
      </c>
      <c r="D79" s="44">
        <v>0</v>
      </c>
      <c r="E79" s="34" t="s">
        <v>26</v>
      </c>
      <c r="F79" s="34">
        <v>102</v>
      </c>
      <c r="G79" s="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5"/>
      <c r="V79" s="45"/>
      <c r="W79" s="45"/>
      <c r="X79" s="45"/>
      <c r="Y79" s="45"/>
      <c r="Z79" s="45"/>
      <c r="AA79" s="9"/>
      <c r="AB79" s="9"/>
      <c r="AC79" s="9"/>
      <c r="AD79" s="9"/>
    </row>
    <row r="80" spans="1:30" s="33" customFormat="1" x14ac:dyDescent="0.2">
      <c r="A80" s="31">
        <v>3279</v>
      </c>
      <c r="B80" s="32" t="s">
        <v>75</v>
      </c>
      <c r="C80" s="32" t="s">
        <v>76</v>
      </c>
      <c r="D80" s="34">
        <v>0</v>
      </c>
      <c r="E80" s="34" t="s">
        <v>29</v>
      </c>
      <c r="F80" s="34">
        <v>100</v>
      </c>
      <c r="G80" s="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1"/>
      <c r="V80" s="31"/>
      <c r="W80" s="31"/>
      <c r="X80" s="31"/>
      <c r="Y80" s="31"/>
      <c r="Z80" s="31"/>
      <c r="AA80" s="9"/>
      <c r="AB80" s="9"/>
      <c r="AC80" s="9"/>
      <c r="AD80" s="9"/>
    </row>
    <row r="81" spans="1:30" s="33" customFormat="1" x14ac:dyDescent="0.2">
      <c r="A81" s="31">
        <v>3280</v>
      </c>
      <c r="B81" s="32" t="s">
        <v>77</v>
      </c>
      <c r="C81" s="32" t="s">
        <v>78</v>
      </c>
      <c r="D81" s="44">
        <v>0</v>
      </c>
      <c r="E81" s="34" t="s">
        <v>26</v>
      </c>
      <c r="F81" s="34">
        <v>102</v>
      </c>
      <c r="G81" s="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5"/>
      <c r="V81" s="45"/>
      <c r="W81" s="45"/>
      <c r="X81" s="45"/>
      <c r="Y81" s="45"/>
      <c r="Z81" s="45"/>
      <c r="AA81" s="9"/>
      <c r="AB81" s="9"/>
      <c r="AC81" s="9"/>
      <c r="AD81" s="9"/>
    </row>
    <row r="82" spans="1:30" s="33" customFormat="1" x14ac:dyDescent="0.2">
      <c r="A82" s="31">
        <v>3281</v>
      </c>
      <c r="B82" s="32" t="s">
        <v>79</v>
      </c>
      <c r="C82" s="32" t="s">
        <v>80</v>
      </c>
      <c r="D82" s="34">
        <v>0</v>
      </c>
      <c r="E82" s="34" t="s">
        <v>29</v>
      </c>
      <c r="F82" s="34">
        <v>100</v>
      </c>
      <c r="G82" s="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1"/>
      <c r="V82" s="31"/>
      <c r="W82" s="31"/>
      <c r="X82" s="31"/>
      <c r="Y82" s="31"/>
      <c r="Z82" s="31"/>
      <c r="AA82" s="9"/>
      <c r="AB82" s="9"/>
      <c r="AC82" s="9"/>
      <c r="AD82" s="9"/>
    </row>
    <row r="83" spans="1:30" s="33" customFormat="1" x14ac:dyDescent="0.2">
      <c r="A83" s="31">
        <v>3282</v>
      </c>
      <c r="B83" s="32" t="s">
        <v>81</v>
      </c>
      <c r="C83" s="32" t="s">
        <v>82</v>
      </c>
      <c r="D83" s="44">
        <v>0</v>
      </c>
      <c r="E83" s="34" t="s">
        <v>26</v>
      </c>
      <c r="F83" s="34">
        <v>102</v>
      </c>
      <c r="G83" s="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5"/>
      <c r="V83" s="45"/>
      <c r="W83" s="45"/>
      <c r="X83" s="45"/>
      <c r="Y83" s="45"/>
      <c r="Z83" s="45"/>
      <c r="AA83" s="9"/>
      <c r="AB83" s="9"/>
      <c r="AC83" s="9"/>
      <c r="AD83" s="9"/>
    </row>
    <row r="84" spans="1:30" s="33" customFormat="1" x14ac:dyDescent="0.2">
      <c r="A84" s="31">
        <v>3283</v>
      </c>
      <c r="B84" s="32" t="s">
        <v>83</v>
      </c>
      <c r="C84" s="32" t="s">
        <v>84</v>
      </c>
      <c r="D84" s="34">
        <v>0</v>
      </c>
      <c r="E84" s="34" t="s">
        <v>29</v>
      </c>
      <c r="F84" s="34">
        <v>100</v>
      </c>
      <c r="G84" s="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1"/>
      <c r="V84" s="31"/>
      <c r="W84" s="31"/>
      <c r="X84" s="31"/>
      <c r="Y84" s="31"/>
      <c r="Z84" s="31"/>
      <c r="AA84" s="9"/>
      <c r="AB84" s="9"/>
      <c r="AC84" s="9"/>
      <c r="AD84" s="9"/>
    </row>
    <row r="85" spans="1:30" s="33" customFormat="1" x14ac:dyDescent="0.2">
      <c r="A85" s="31">
        <v>3284</v>
      </c>
      <c r="B85" s="32" t="s">
        <v>85</v>
      </c>
      <c r="C85" s="32" t="s">
        <v>86</v>
      </c>
      <c r="D85" s="44">
        <v>0</v>
      </c>
      <c r="E85" s="34" t="s">
        <v>26</v>
      </c>
      <c r="F85" s="34">
        <v>102</v>
      </c>
      <c r="G85" s="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5"/>
      <c r="V85" s="45"/>
      <c r="W85" s="45"/>
      <c r="X85" s="45"/>
      <c r="Y85" s="45"/>
      <c r="Z85" s="45"/>
      <c r="AA85" s="9"/>
      <c r="AB85" s="9"/>
      <c r="AC85" s="9"/>
      <c r="AD85" s="9"/>
    </row>
    <row r="86" spans="1:30" s="33" customFormat="1" x14ac:dyDescent="0.2">
      <c r="A86" s="31">
        <v>3285</v>
      </c>
      <c r="B86" s="32" t="s">
        <v>87</v>
      </c>
      <c r="C86" s="32" t="s">
        <v>88</v>
      </c>
      <c r="D86" s="34">
        <v>0</v>
      </c>
      <c r="E86" s="34" t="s">
        <v>29</v>
      </c>
      <c r="F86" s="34">
        <v>100</v>
      </c>
      <c r="G86" s="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1"/>
      <c r="V86" s="31"/>
      <c r="W86" s="31"/>
      <c r="X86" s="31"/>
      <c r="Y86" s="31"/>
      <c r="Z86" s="31"/>
      <c r="AA86" s="9"/>
      <c r="AB86" s="9"/>
      <c r="AC86" s="9"/>
      <c r="AD86" s="9"/>
    </row>
    <row r="87" spans="1:30" s="33" customFormat="1" x14ac:dyDescent="0.2">
      <c r="A87" s="35"/>
      <c r="B87" s="36" t="s">
        <v>157</v>
      </c>
      <c r="C87" s="36" t="s">
        <v>158</v>
      </c>
      <c r="D87" s="37"/>
      <c r="E87" s="37"/>
      <c r="F87" s="37"/>
      <c r="G87" s="38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5"/>
      <c r="V87" s="35"/>
      <c r="W87" s="35"/>
      <c r="X87" s="35"/>
      <c r="Y87" s="35"/>
      <c r="Z87" s="35"/>
      <c r="AA87" s="9"/>
      <c r="AB87" s="9"/>
      <c r="AC87" s="9"/>
      <c r="AD87" s="9"/>
    </row>
    <row r="88" spans="1:30" s="33" customFormat="1" x14ac:dyDescent="0.2">
      <c r="A88" s="31">
        <v>3287</v>
      </c>
      <c r="B88" s="32" t="s">
        <v>89</v>
      </c>
      <c r="C88" s="32" t="s">
        <v>90</v>
      </c>
      <c r="D88" s="44">
        <v>0</v>
      </c>
      <c r="E88" s="34" t="s">
        <v>26</v>
      </c>
      <c r="F88" s="34">
        <v>62</v>
      </c>
      <c r="G88" s="4"/>
      <c r="H88" s="44">
        <v>100.83</v>
      </c>
      <c r="I88" s="44">
        <v>105</v>
      </c>
      <c r="J88" s="44">
        <v>100.2</v>
      </c>
      <c r="K88" s="44">
        <v>100.2</v>
      </c>
      <c r="L88" s="44"/>
      <c r="M88" s="44"/>
      <c r="N88" s="44"/>
      <c r="O88" s="44"/>
      <c r="P88" s="44"/>
      <c r="Q88" s="44"/>
      <c r="R88" s="44"/>
      <c r="S88" s="44"/>
      <c r="T88" s="44"/>
      <c r="U88" s="45"/>
      <c r="V88" s="45"/>
      <c r="W88" s="45"/>
      <c r="X88" s="45"/>
      <c r="Y88" s="45"/>
      <c r="Z88" s="45"/>
      <c r="AA88" s="9"/>
      <c r="AB88" s="9"/>
      <c r="AC88" s="9"/>
      <c r="AD88" s="9"/>
    </row>
    <row r="89" spans="1:30" s="33" customFormat="1" x14ac:dyDescent="0.2">
      <c r="A89" s="31">
        <v>3286</v>
      </c>
      <c r="B89" s="32" t="s">
        <v>91</v>
      </c>
      <c r="C89" s="32" t="s">
        <v>92</v>
      </c>
      <c r="D89" s="44">
        <v>0</v>
      </c>
      <c r="E89" s="34" t="s">
        <v>26</v>
      </c>
      <c r="F89" s="34">
        <v>62</v>
      </c>
      <c r="G89" s="4"/>
      <c r="H89" s="44">
        <v>97.5</v>
      </c>
      <c r="I89" s="44">
        <v>95</v>
      </c>
      <c r="J89" s="44">
        <v>99.8</v>
      </c>
      <c r="K89" s="44">
        <v>99.8</v>
      </c>
      <c r="L89" s="44"/>
      <c r="M89" s="44"/>
      <c r="N89" s="44"/>
      <c r="O89" s="44"/>
      <c r="P89" s="44"/>
      <c r="Q89" s="44"/>
      <c r="R89" s="44"/>
      <c r="S89" s="44"/>
      <c r="T89" s="44"/>
      <c r="U89" s="45"/>
      <c r="V89" s="45"/>
      <c r="W89" s="45"/>
      <c r="X89" s="45"/>
      <c r="Y89" s="45"/>
      <c r="Z89" s="45"/>
      <c r="AA89" s="9"/>
      <c r="AB89" s="9"/>
      <c r="AC89" s="9"/>
      <c r="AD89" s="9"/>
    </row>
    <row r="90" spans="1:30" s="33" customFormat="1" x14ac:dyDescent="0.2">
      <c r="A90" s="31">
        <v>3289</v>
      </c>
      <c r="B90" s="32" t="s">
        <v>93</v>
      </c>
      <c r="C90" s="32" t="s">
        <v>94</v>
      </c>
      <c r="D90" s="44">
        <v>0</v>
      </c>
      <c r="E90" s="34" t="s">
        <v>26</v>
      </c>
      <c r="F90" s="34">
        <v>62</v>
      </c>
      <c r="G90" s="4"/>
      <c r="H90" s="44">
        <v>110</v>
      </c>
      <c r="I90" s="44">
        <v>110</v>
      </c>
      <c r="J90" s="44">
        <v>110</v>
      </c>
      <c r="K90" s="44">
        <v>110</v>
      </c>
      <c r="L90" s="44"/>
      <c r="M90" s="44"/>
      <c r="N90" s="44"/>
      <c r="O90" s="44"/>
      <c r="P90" s="44"/>
      <c r="Q90" s="44"/>
      <c r="R90" s="44"/>
      <c r="S90" s="44"/>
      <c r="T90" s="44"/>
      <c r="U90" s="45"/>
      <c r="V90" s="45"/>
      <c r="W90" s="45"/>
      <c r="X90" s="45"/>
      <c r="Y90" s="45"/>
      <c r="Z90" s="45"/>
      <c r="AA90" s="9"/>
      <c r="AB90" s="9"/>
      <c r="AC90" s="9"/>
      <c r="AD90" s="9"/>
    </row>
    <row r="91" spans="1:30" s="33" customFormat="1" x14ac:dyDescent="0.2">
      <c r="A91" s="31">
        <v>3288</v>
      </c>
      <c r="B91" s="32" t="s">
        <v>95</v>
      </c>
      <c r="C91" s="32" t="s">
        <v>96</v>
      </c>
      <c r="D91" s="44">
        <v>0</v>
      </c>
      <c r="E91" s="34" t="s">
        <v>26</v>
      </c>
      <c r="F91" s="34">
        <v>62</v>
      </c>
      <c r="G91" s="4"/>
      <c r="H91" s="44">
        <v>88</v>
      </c>
      <c r="I91" s="44">
        <v>88</v>
      </c>
      <c r="J91" s="44">
        <v>95</v>
      </c>
      <c r="K91" s="44">
        <v>95</v>
      </c>
      <c r="L91" s="44"/>
      <c r="M91" s="44"/>
      <c r="N91" s="44"/>
      <c r="O91" s="44"/>
      <c r="P91" s="44"/>
      <c r="Q91" s="44"/>
      <c r="R91" s="44"/>
      <c r="S91" s="44"/>
      <c r="T91" s="44"/>
      <c r="U91" s="45"/>
      <c r="V91" s="45"/>
      <c r="W91" s="45"/>
      <c r="X91" s="45"/>
      <c r="Y91" s="45"/>
      <c r="Z91" s="45"/>
      <c r="AA91" s="9"/>
      <c r="AB91" s="9"/>
      <c r="AC91" s="9"/>
      <c r="AD91" s="9"/>
    </row>
    <row r="92" spans="1:30" s="33" customFormat="1" x14ac:dyDescent="0.2">
      <c r="A92" s="31">
        <v>3290</v>
      </c>
      <c r="B92" s="32" t="s">
        <v>97</v>
      </c>
      <c r="C92" s="32" t="s">
        <v>98</v>
      </c>
      <c r="D92" s="48">
        <v>0</v>
      </c>
      <c r="E92" s="34" t="s">
        <v>29</v>
      </c>
      <c r="F92" s="34">
        <v>100</v>
      </c>
      <c r="G92" s="4"/>
      <c r="H92" s="48">
        <v>200</v>
      </c>
      <c r="I92" s="48">
        <v>200</v>
      </c>
      <c r="J92" s="48">
        <v>200</v>
      </c>
      <c r="K92" s="48">
        <v>200</v>
      </c>
      <c r="L92" s="48"/>
      <c r="M92" s="48"/>
      <c r="N92" s="48"/>
      <c r="O92" s="48"/>
      <c r="P92" s="48"/>
      <c r="Q92" s="48"/>
      <c r="R92" s="48"/>
      <c r="S92" s="48"/>
      <c r="T92" s="48"/>
      <c r="U92" s="49"/>
      <c r="V92" s="49"/>
      <c r="W92" s="49"/>
      <c r="X92" s="49"/>
      <c r="Y92" s="49"/>
      <c r="Z92" s="49"/>
      <c r="AA92" s="9"/>
      <c r="AB92" s="9"/>
      <c r="AC92" s="9"/>
      <c r="AD92" s="9"/>
    </row>
    <row r="93" spans="1:30" s="33" customFormat="1" x14ac:dyDescent="0.2">
      <c r="A93" s="35"/>
      <c r="B93" s="36" t="s">
        <v>159</v>
      </c>
      <c r="C93" s="36" t="s">
        <v>12</v>
      </c>
      <c r="D93" s="37"/>
      <c r="E93" s="37"/>
      <c r="F93" s="37"/>
      <c r="G93" s="38"/>
      <c r="H93" s="37"/>
      <c r="I93" s="37"/>
      <c r="J93" s="37" t="s">
        <v>437</v>
      </c>
      <c r="K93" s="37" t="s">
        <v>437</v>
      </c>
      <c r="L93" s="37"/>
      <c r="M93" s="37"/>
      <c r="N93" s="37"/>
      <c r="O93" s="37"/>
      <c r="P93" s="37"/>
      <c r="Q93" s="37"/>
      <c r="R93" s="37"/>
      <c r="S93" s="37"/>
      <c r="T93" s="37"/>
      <c r="U93" s="35"/>
      <c r="V93" s="35"/>
      <c r="W93" s="35"/>
      <c r="X93" s="35"/>
      <c r="Y93" s="35"/>
      <c r="Z93" s="35"/>
      <c r="AA93" s="9"/>
      <c r="AB93" s="9"/>
      <c r="AC93" s="9"/>
      <c r="AD93" s="9"/>
    </row>
    <row r="94" spans="1:30" s="33" customFormat="1" x14ac:dyDescent="0.2">
      <c r="A94" s="31">
        <v>3314</v>
      </c>
      <c r="B94" s="32" t="s">
        <v>99</v>
      </c>
      <c r="C94" s="32" t="s">
        <v>249</v>
      </c>
      <c r="D94" s="34" t="s">
        <v>100</v>
      </c>
      <c r="E94" s="34"/>
      <c r="F94" s="34"/>
      <c r="G94" s="4"/>
      <c r="H94" s="34"/>
      <c r="I94" s="34"/>
      <c r="J94" s="34" t="s">
        <v>437</v>
      </c>
      <c r="K94" s="34" t="s">
        <v>437</v>
      </c>
      <c r="L94" s="34" t="s">
        <v>496</v>
      </c>
      <c r="M94" s="34"/>
      <c r="N94" s="34"/>
      <c r="O94" s="34"/>
      <c r="P94" s="34"/>
      <c r="Q94" s="34"/>
      <c r="R94" s="34"/>
      <c r="S94" s="34"/>
      <c r="T94" s="34"/>
      <c r="U94" s="31"/>
      <c r="V94" s="31"/>
      <c r="W94" s="31"/>
      <c r="X94" s="31"/>
      <c r="Y94" s="31"/>
      <c r="Z94" s="31"/>
      <c r="AA94" s="9"/>
      <c r="AB94" s="9"/>
      <c r="AC94" s="9"/>
      <c r="AD94" s="9"/>
    </row>
    <row r="95" spans="1:30" s="33" customFormat="1" x14ac:dyDescent="0.2">
      <c r="A95" s="31">
        <v>3377</v>
      </c>
      <c r="B95" s="32" t="s">
        <v>250</v>
      </c>
      <c r="C95" s="32" t="s">
        <v>251</v>
      </c>
      <c r="D95" s="34" t="s">
        <v>100</v>
      </c>
      <c r="E95" s="34"/>
      <c r="F95" s="34"/>
      <c r="G95" s="4"/>
      <c r="H95" s="34"/>
      <c r="I95" s="34"/>
      <c r="J95" s="34" t="s">
        <v>437</v>
      </c>
      <c r="K95" s="34" t="s">
        <v>437</v>
      </c>
      <c r="L95" s="34" t="s">
        <v>496</v>
      </c>
      <c r="M95" s="34"/>
      <c r="N95" s="34"/>
      <c r="O95" s="34"/>
      <c r="P95" s="34"/>
      <c r="Q95" s="34"/>
      <c r="R95" s="34"/>
      <c r="S95" s="34"/>
      <c r="T95" s="34"/>
      <c r="U95" s="31"/>
      <c r="V95" s="31"/>
      <c r="W95" s="31"/>
      <c r="X95" s="31"/>
      <c r="Y95" s="31"/>
      <c r="Z95" s="31"/>
      <c r="AA95" s="9"/>
      <c r="AB95" s="9"/>
      <c r="AC95" s="9"/>
      <c r="AD95" s="9"/>
    </row>
    <row r="96" spans="1:30" s="33" customFormat="1" x14ac:dyDescent="0.2">
      <c r="A96" s="50"/>
      <c r="B96" s="51" t="s">
        <v>160</v>
      </c>
      <c r="C96" s="51" t="s">
        <v>305</v>
      </c>
      <c r="D96" s="52"/>
      <c r="E96" s="52"/>
      <c r="F96" s="52"/>
      <c r="G96" s="53"/>
      <c r="H96" s="52"/>
      <c r="I96" s="52"/>
      <c r="J96" s="52" t="s">
        <v>437</v>
      </c>
      <c r="K96" s="52" t="s">
        <v>437</v>
      </c>
      <c r="L96" s="52"/>
      <c r="M96" s="52"/>
      <c r="N96" s="52"/>
      <c r="O96" s="52"/>
      <c r="P96" s="52"/>
      <c r="Q96" s="52"/>
      <c r="R96" s="52"/>
      <c r="S96" s="52"/>
      <c r="T96" s="52"/>
      <c r="U96" s="50"/>
      <c r="V96" s="50"/>
      <c r="W96" s="50"/>
      <c r="X96" s="50"/>
      <c r="Y96" s="50"/>
      <c r="Z96" s="50"/>
      <c r="AA96" s="9"/>
      <c r="AB96" s="9"/>
      <c r="AC96" s="9"/>
      <c r="AD96" s="9"/>
    </row>
    <row r="97" spans="1:30" s="33" customFormat="1" x14ac:dyDescent="0.2">
      <c r="A97" s="31">
        <v>3291</v>
      </c>
      <c r="B97" s="32" t="s">
        <v>110</v>
      </c>
      <c r="C97" s="32" t="s">
        <v>101</v>
      </c>
      <c r="D97" s="44">
        <v>0</v>
      </c>
      <c r="E97" s="34" t="s">
        <v>26</v>
      </c>
      <c r="F97" s="34">
        <v>62</v>
      </c>
      <c r="G97" s="4"/>
      <c r="H97" s="44"/>
      <c r="I97" s="44"/>
      <c r="J97" s="44" t="s">
        <v>437</v>
      </c>
      <c r="K97" s="44" t="s">
        <v>437</v>
      </c>
      <c r="L97" s="44"/>
      <c r="M97" s="44"/>
      <c r="N97" s="44"/>
      <c r="O97" s="44"/>
      <c r="P97" s="44"/>
      <c r="Q97" s="44"/>
      <c r="R97" s="44"/>
      <c r="S97" s="44"/>
      <c r="T97" s="44"/>
      <c r="U97" s="45"/>
      <c r="V97" s="45"/>
      <c r="W97" s="45"/>
      <c r="X97" s="45"/>
      <c r="Y97" s="45"/>
      <c r="Z97" s="45"/>
      <c r="AA97" s="9"/>
      <c r="AB97" s="9"/>
      <c r="AC97" s="9"/>
      <c r="AD97" s="9"/>
    </row>
    <row r="98" spans="1:30" s="33" customFormat="1" x14ac:dyDescent="0.2">
      <c r="A98" s="31">
        <v>3292</v>
      </c>
      <c r="B98" s="32" t="s">
        <v>111</v>
      </c>
      <c r="C98" s="32" t="s">
        <v>102</v>
      </c>
      <c r="D98" s="44">
        <v>0</v>
      </c>
      <c r="E98" s="34" t="s">
        <v>26</v>
      </c>
      <c r="F98" s="34">
        <v>62</v>
      </c>
      <c r="G98" s="4"/>
      <c r="H98" s="44"/>
      <c r="I98" s="44"/>
      <c r="J98" s="44" t="s">
        <v>437</v>
      </c>
      <c r="K98" s="44" t="s">
        <v>437</v>
      </c>
      <c r="L98" s="44"/>
      <c r="M98" s="44"/>
      <c r="N98" s="44"/>
      <c r="O98" s="44"/>
      <c r="P98" s="44"/>
      <c r="Q98" s="44"/>
      <c r="R98" s="44"/>
      <c r="S98" s="44"/>
      <c r="T98" s="44"/>
      <c r="U98" s="45"/>
      <c r="V98" s="45"/>
      <c r="W98" s="45"/>
      <c r="X98" s="45"/>
      <c r="Y98" s="45"/>
      <c r="Z98" s="45"/>
      <c r="AA98" s="9"/>
      <c r="AB98" s="9"/>
      <c r="AC98" s="9"/>
      <c r="AD98" s="9"/>
    </row>
    <row r="99" spans="1:30" s="33" customFormat="1" x14ac:dyDescent="0.2">
      <c r="A99" s="31">
        <v>3293</v>
      </c>
      <c r="B99" s="32" t="s">
        <v>112</v>
      </c>
      <c r="C99" s="32" t="s">
        <v>252</v>
      </c>
      <c r="D99" s="46">
        <v>0</v>
      </c>
      <c r="E99" s="34" t="s">
        <v>26</v>
      </c>
      <c r="F99" s="34">
        <v>61</v>
      </c>
      <c r="G99" s="4"/>
      <c r="H99" s="46"/>
      <c r="I99" s="46"/>
      <c r="J99" s="46" t="s">
        <v>437</v>
      </c>
      <c r="K99" s="46" t="s">
        <v>437</v>
      </c>
      <c r="L99" s="46"/>
      <c r="M99" s="46"/>
      <c r="N99" s="46"/>
      <c r="O99" s="46"/>
      <c r="P99" s="46"/>
      <c r="Q99" s="46"/>
      <c r="R99" s="46"/>
      <c r="S99" s="46"/>
      <c r="T99" s="46"/>
      <c r="U99" s="47"/>
      <c r="V99" s="47"/>
      <c r="W99" s="47"/>
      <c r="X99" s="47"/>
      <c r="Y99" s="47"/>
      <c r="Z99" s="47"/>
      <c r="AA99" s="9"/>
      <c r="AB99" s="9"/>
      <c r="AC99" s="9"/>
      <c r="AD99" s="9"/>
    </row>
    <row r="100" spans="1:30" s="33" customFormat="1" x14ac:dyDescent="0.2">
      <c r="A100" s="31">
        <v>3294</v>
      </c>
      <c r="B100" s="32" t="s">
        <v>113</v>
      </c>
      <c r="C100" s="32" t="s">
        <v>103</v>
      </c>
      <c r="D100" s="46">
        <v>0</v>
      </c>
      <c r="E100" s="34" t="s">
        <v>26</v>
      </c>
      <c r="F100" s="34">
        <v>61</v>
      </c>
      <c r="G100" s="4"/>
      <c r="H100" s="46"/>
      <c r="I100" s="46"/>
      <c r="J100" s="46" t="s">
        <v>437</v>
      </c>
      <c r="K100" s="46" t="s">
        <v>437</v>
      </c>
      <c r="L100" s="46"/>
      <c r="M100" s="46"/>
      <c r="N100" s="46"/>
      <c r="O100" s="46"/>
      <c r="P100" s="46"/>
      <c r="Q100" s="46"/>
      <c r="R100" s="46"/>
      <c r="S100" s="46"/>
      <c r="T100" s="46"/>
      <c r="U100" s="47"/>
      <c r="V100" s="47"/>
      <c r="W100" s="47"/>
      <c r="X100" s="47"/>
      <c r="Y100" s="47"/>
      <c r="Z100" s="47"/>
      <c r="AA100" s="9"/>
      <c r="AB100" s="9"/>
      <c r="AC100" s="9"/>
      <c r="AD100" s="9"/>
    </row>
    <row r="101" spans="1:30" s="33" customFormat="1" x14ac:dyDescent="0.2">
      <c r="A101" s="50"/>
      <c r="B101" s="51" t="s">
        <v>190</v>
      </c>
      <c r="C101" s="51" t="s">
        <v>306</v>
      </c>
      <c r="D101" s="52"/>
      <c r="E101" s="52"/>
      <c r="F101" s="52"/>
      <c r="G101" s="53"/>
      <c r="H101" s="52"/>
      <c r="I101" s="52"/>
      <c r="J101" s="52" t="s">
        <v>437</v>
      </c>
      <c r="K101" s="52" t="s">
        <v>437</v>
      </c>
      <c r="L101" s="52"/>
      <c r="M101" s="52"/>
      <c r="N101" s="52"/>
      <c r="O101" s="52"/>
      <c r="P101" s="52"/>
      <c r="Q101" s="52"/>
      <c r="R101" s="52"/>
      <c r="S101" s="52"/>
      <c r="T101" s="52"/>
      <c r="U101" s="50"/>
      <c r="V101" s="50"/>
      <c r="W101" s="50"/>
      <c r="X101" s="50"/>
      <c r="Y101" s="50"/>
      <c r="Z101" s="50"/>
      <c r="AA101" s="9"/>
      <c r="AB101" s="9"/>
      <c r="AC101" s="9"/>
      <c r="AD101" s="9"/>
    </row>
    <row r="102" spans="1:30" s="33" customFormat="1" x14ac:dyDescent="0.2">
      <c r="A102" s="31">
        <v>3300</v>
      </c>
      <c r="B102" s="32" t="s">
        <v>191</v>
      </c>
      <c r="C102" s="32" t="s">
        <v>104</v>
      </c>
      <c r="D102" s="44">
        <v>0</v>
      </c>
      <c r="E102" s="34" t="s">
        <v>26</v>
      </c>
      <c r="F102" s="34">
        <v>62</v>
      </c>
      <c r="G102" s="4"/>
      <c r="H102" s="44"/>
      <c r="I102" s="44"/>
      <c r="J102" s="44" t="s">
        <v>437</v>
      </c>
      <c r="K102" s="44" t="s">
        <v>437</v>
      </c>
      <c r="L102" s="44"/>
      <c r="M102" s="44"/>
      <c r="N102" s="44"/>
      <c r="O102" s="44"/>
      <c r="P102" s="44"/>
      <c r="Q102" s="44"/>
      <c r="R102" s="44"/>
      <c r="S102" s="44"/>
      <c r="T102" s="44"/>
      <c r="U102" s="45"/>
      <c r="V102" s="45"/>
      <c r="W102" s="45"/>
      <c r="X102" s="45"/>
      <c r="Y102" s="45"/>
      <c r="Z102" s="45"/>
      <c r="AA102" s="9"/>
      <c r="AB102" s="9"/>
      <c r="AC102" s="9"/>
      <c r="AD102" s="9"/>
    </row>
    <row r="103" spans="1:30" s="33" customFormat="1" x14ac:dyDescent="0.2">
      <c r="A103" s="31">
        <v>3301</v>
      </c>
      <c r="B103" s="32" t="s">
        <v>193</v>
      </c>
      <c r="C103" s="32" t="s">
        <v>105</v>
      </c>
      <c r="D103" s="46">
        <v>0</v>
      </c>
      <c r="E103" s="34" t="s">
        <v>26</v>
      </c>
      <c r="F103" s="34">
        <v>61</v>
      </c>
      <c r="G103" s="4"/>
      <c r="H103" s="46"/>
      <c r="I103" s="46"/>
      <c r="J103" s="46" t="s">
        <v>437</v>
      </c>
      <c r="K103" s="46" t="s">
        <v>437</v>
      </c>
      <c r="L103" s="46"/>
      <c r="M103" s="46"/>
      <c r="N103" s="46"/>
      <c r="O103" s="46"/>
      <c r="P103" s="46"/>
      <c r="Q103" s="46"/>
      <c r="R103" s="46"/>
      <c r="S103" s="46"/>
      <c r="T103" s="46"/>
      <c r="U103" s="47"/>
      <c r="V103" s="47"/>
      <c r="W103" s="47"/>
      <c r="X103" s="47"/>
      <c r="Y103" s="47"/>
      <c r="Z103" s="47"/>
      <c r="AA103" s="9"/>
      <c r="AB103" s="9"/>
      <c r="AC103" s="9"/>
      <c r="AD103" s="9"/>
    </row>
    <row r="104" spans="1:30" s="33" customFormat="1" x14ac:dyDescent="0.2">
      <c r="A104" s="31">
        <v>3302</v>
      </c>
      <c r="B104" s="32" t="s">
        <v>195</v>
      </c>
      <c r="C104" s="32" t="s">
        <v>106</v>
      </c>
      <c r="D104" s="44">
        <v>0</v>
      </c>
      <c r="E104" s="34" t="s">
        <v>107</v>
      </c>
      <c r="F104" s="34">
        <v>62</v>
      </c>
      <c r="G104" s="4"/>
      <c r="H104" s="44"/>
      <c r="I104" s="44"/>
      <c r="J104" s="44" t="s">
        <v>437</v>
      </c>
      <c r="K104" s="44" t="s">
        <v>437</v>
      </c>
      <c r="L104" s="44"/>
      <c r="M104" s="44"/>
      <c r="N104" s="44"/>
      <c r="O104" s="44"/>
      <c r="P104" s="44"/>
      <c r="Q104" s="44"/>
      <c r="R104" s="44"/>
      <c r="S104" s="44"/>
      <c r="T104" s="44"/>
      <c r="U104" s="45"/>
      <c r="V104" s="45"/>
      <c r="W104" s="45"/>
      <c r="X104" s="45"/>
      <c r="Y104" s="45"/>
      <c r="Z104" s="45"/>
      <c r="AA104" s="9"/>
      <c r="AB104" s="9"/>
      <c r="AC104" s="9"/>
      <c r="AD104" s="9"/>
    </row>
    <row r="105" spans="1:30" s="33" customFormat="1" x14ac:dyDescent="0.2">
      <c r="A105" s="31">
        <v>3303</v>
      </c>
      <c r="B105" s="32" t="s">
        <v>197</v>
      </c>
      <c r="C105" s="32" t="s">
        <v>108</v>
      </c>
      <c r="D105" s="46">
        <v>0</v>
      </c>
      <c r="E105" s="34" t="s">
        <v>26</v>
      </c>
      <c r="F105" s="34">
        <v>61</v>
      </c>
      <c r="G105" s="4"/>
      <c r="H105" s="46"/>
      <c r="I105" s="46"/>
      <c r="J105" s="46" t="s">
        <v>437</v>
      </c>
      <c r="K105" s="46" t="s">
        <v>437</v>
      </c>
      <c r="L105" s="46"/>
      <c r="M105" s="46"/>
      <c r="N105" s="46"/>
      <c r="O105" s="46"/>
      <c r="P105" s="46"/>
      <c r="Q105" s="46"/>
      <c r="R105" s="46"/>
      <c r="S105" s="46"/>
      <c r="T105" s="46"/>
      <c r="U105" s="47"/>
      <c r="V105" s="47"/>
      <c r="W105" s="47"/>
      <c r="X105" s="47"/>
      <c r="Y105" s="47"/>
      <c r="Z105" s="47"/>
      <c r="AA105" s="9"/>
      <c r="AB105" s="9"/>
      <c r="AC105" s="9"/>
      <c r="AD105" s="9"/>
    </row>
    <row r="106" spans="1:30" s="33" customFormat="1" x14ac:dyDescent="0.2">
      <c r="A106" s="31">
        <v>3329</v>
      </c>
      <c r="B106" s="32" t="s">
        <v>199</v>
      </c>
      <c r="C106" s="32" t="s">
        <v>109</v>
      </c>
      <c r="D106" s="46">
        <v>0</v>
      </c>
      <c r="E106" s="34" t="s">
        <v>26</v>
      </c>
      <c r="F106" s="34">
        <v>61</v>
      </c>
      <c r="G106" s="4"/>
      <c r="H106" s="46"/>
      <c r="I106" s="46"/>
      <c r="J106" s="46" t="s">
        <v>437</v>
      </c>
      <c r="K106" s="46" t="s">
        <v>437</v>
      </c>
      <c r="L106" s="46"/>
      <c r="M106" s="46"/>
      <c r="N106" s="46"/>
      <c r="O106" s="46"/>
      <c r="P106" s="46"/>
      <c r="Q106" s="46"/>
      <c r="R106" s="46"/>
      <c r="S106" s="46"/>
      <c r="T106" s="46"/>
      <c r="U106" s="47"/>
      <c r="V106" s="47"/>
      <c r="W106" s="47"/>
      <c r="X106" s="47"/>
      <c r="Y106" s="47"/>
      <c r="Z106" s="47"/>
      <c r="AA106" s="9"/>
      <c r="AB106" s="9"/>
      <c r="AC106" s="9"/>
      <c r="AD106" s="9"/>
    </row>
    <row r="107" spans="1:30" s="33" customFormat="1" x14ac:dyDescent="0.2">
      <c r="A107" s="50"/>
      <c r="B107" s="51" t="s">
        <v>304</v>
      </c>
      <c r="C107" s="51" t="s">
        <v>307</v>
      </c>
      <c r="D107" s="52"/>
      <c r="E107" s="52"/>
      <c r="F107" s="52"/>
      <c r="G107" s="53"/>
      <c r="H107" s="52"/>
      <c r="I107" s="52"/>
      <c r="J107" s="52" t="s">
        <v>437</v>
      </c>
      <c r="K107" s="52" t="s">
        <v>437</v>
      </c>
      <c r="L107" s="52"/>
      <c r="M107" s="52"/>
      <c r="N107" s="52"/>
      <c r="O107" s="52"/>
      <c r="P107" s="52"/>
      <c r="Q107" s="52"/>
      <c r="R107" s="52"/>
      <c r="S107" s="52"/>
      <c r="T107" s="52"/>
      <c r="U107" s="50"/>
      <c r="V107" s="50"/>
      <c r="W107" s="50"/>
      <c r="X107" s="50"/>
      <c r="Y107" s="50"/>
      <c r="Z107" s="50"/>
      <c r="AA107" s="9"/>
      <c r="AB107" s="9"/>
      <c r="AC107" s="9"/>
      <c r="AD107" s="9"/>
    </row>
    <row r="108" spans="1:30" s="33" customFormat="1" x14ac:dyDescent="0.2">
      <c r="A108" s="31">
        <v>3315</v>
      </c>
      <c r="B108" s="32" t="s">
        <v>253</v>
      </c>
      <c r="C108" s="32" t="s">
        <v>254</v>
      </c>
      <c r="D108" s="46">
        <v>0</v>
      </c>
      <c r="E108" s="34" t="s">
        <v>26</v>
      </c>
      <c r="F108" s="34">
        <v>61</v>
      </c>
      <c r="G108" s="4"/>
      <c r="H108" s="46"/>
      <c r="I108" s="46"/>
      <c r="J108" s="46" t="s">
        <v>437</v>
      </c>
      <c r="K108" s="46" t="s">
        <v>437</v>
      </c>
      <c r="L108" s="46">
        <v>25</v>
      </c>
      <c r="M108" s="46"/>
      <c r="N108" s="46"/>
      <c r="O108" s="46"/>
      <c r="P108" s="46"/>
      <c r="Q108" s="46"/>
      <c r="R108" s="46"/>
      <c r="S108" s="46"/>
      <c r="T108" s="46"/>
      <c r="U108" s="47"/>
      <c r="V108" s="47"/>
      <c r="W108" s="47"/>
      <c r="X108" s="47"/>
      <c r="Y108" s="47"/>
      <c r="Z108" s="47"/>
      <c r="AA108" s="9"/>
      <c r="AB108" s="9"/>
      <c r="AC108" s="9"/>
      <c r="AD108" s="9"/>
    </row>
    <row r="109" spans="1:30" s="33" customFormat="1" x14ac:dyDescent="0.2">
      <c r="A109" s="31">
        <v>3316</v>
      </c>
      <c r="B109" s="32" t="s">
        <v>255</v>
      </c>
      <c r="C109" s="32" t="s">
        <v>256</v>
      </c>
      <c r="D109" s="46">
        <v>0</v>
      </c>
      <c r="E109" s="34" t="s">
        <v>26</v>
      </c>
      <c r="F109" s="34">
        <v>61</v>
      </c>
      <c r="G109" s="4"/>
      <c r="H109" s="46"/>
      <c r="I109" s="46"/>
      <c r="J109" s="46" t="s">
        <v>437</v>
      </c>
      <c r="K109" s="46" t="s">
        <v>437</v>
      </c>
      <c r="L109" s="46">
        <v>7.5</v>
      </c>
      <c r="M109" s="46"/>
      <c r="N109" s="46"/>
      <c r="O109" s="46"/>
      <c r="P109" s="46"/>
      <c r="Q109" s="46"/>
      <c r="R109" s="46"/>
      <c r="S109" s="46"/>
      <c r="T109" s="46"/>
      <c r="U109" s="47"/>
      <c r="V109" s="47"/>
      <c r="W109" s="47"/>
      <c r="X109" s="47"/>
      <c r="Y109" s="47"/>
      <c r="Z109" s="47"/>
      <c r="AA109" s="9"/>
      <c r="AB109" s="9"/>
      <c r="AC109" s="9"/>
      <c r="AD109" s="9"/>
    </row>
    <row r="110" spans="1:30" s="33" customFormat="1" x14ac:dyDescent="0.2">
      <c r="A110" s="31">
        <v>3372</v>
      </c>
      <c r="B110" s="32" t="s">
        <v>257</v>
      </c>
      <c r="C110" s="32" t="s">
        <v>258</v>
      </c>
      <c r="D110" s="34" t="s">
        <v>259</v>
      </c>
      <c r="E110" s="34"/>
      <c r="F110" s="34"/>
      <c r="G110" s="4"/>
      <c r="H110" s="34"/>
      <c r="I110" s="34"/>
      <c r="J110" s="34" t="s">
        <v>437</v>
      </c>
      <c r="K110" s="34" t="s">
        <v>437</v>
      </c>
      <c r="L110" s="34"/>
      <c r="M110" s="34"/>
      <c r="N110" s="34"/>
      <c r="O110" s="34"/>
      <c r="P110" s="34"/>
      <c r="Q110" s="34"/>
      <c r="R110" s="34"/>
      <c r="S110" s="34"/>
      <c r="T110" s="34"/>
      <c r="U110" s="31"/>
      <c r="V110" s="31"/>
      <c r="W110" s="31"/>
      <c r="X110" s="31"/>
      <c r="Y110" s="31"/>
      <c r="Z110" s="31"/>
      <c r="AA110" s="9"/>
      <c r="AB110" s="9"/>
      <c r="AC110" s="9"/>
      <c r="AD110" s="9"/>
    </row>
    <row r="111" spans="1:30" s="33" customFormat="1" x14ac:dyDescent="0.2">
      <c r="A111" s="31">
        <v>3291</v>
      </c>
      <c r="B111" s="32" t="s">
        <v>260</v>
      </c>
      <c r="C111" s="32" t="s">
        <v>101</v>
      </c>
      <c r="D111" s="44">
        <v>0</v>
      </c>
      <c r="E111" s="34" t="s">
        <v>26</v>
      </c>
      <c r="F111" s="34">
        <v>62</v>
      </c>
      <c r="G111" s="4"/>
      <c r="H111" s="44"/>
      <c r="I111" s="44"/>
      <c r="J111" s="44" t="s">
        <v>437</v>
      </c>
      <c r="K111" s="44" t="s">
        <v>437</v>
      </c>
      <c r="L111" s="44">
        <v>92</v>
      </c>
      <c r="M111" s="44"/>
      <c r="N111" s="44"/>
      <c r="O111" s="44"/>
      <c r="P111" s="44"/>
      <c r="Q111" s="44"/>
      <c r="R111" s="44"/>
      <c r="S111" s="44"/>
      <c r="T111" s="44"/>
      <c r="U111" s="45"/>
      <c r="V111" s="45"/>
      <c r="W111" s="45"/>
      <c r="X111" s="45"/>
      <c r="Y111" s="45"/>
      <c r="Z111" s="45"/>
      <c r="AA111" s="9"/>
      <c r="AB111" s="9"/>
      <c r="AC111" s="9"/>
      <c r="AD111" s="9"/>
    </row>
    <row r="112" spans="1:30" s="33" customFormat="1" x14ac:dyDescent="0.2">
      <c r="A112" s="31">
        <v>3292</v>
      </c>
      <c r="B112" s="32" t="s">
        <v>261</v>
      </c>
      <c r="C112" s="32" t="s">
        <v>102</v>
      </c>
      <c r="D112" s="44">
        <v>0</v>
      </c>
      <c r="E112" s="34" t="s">
        <v>26</v>
      </c>
      <c r="F112" s="34">
        <v>62</v>
      </c>
      <c r="G112" s="4"/>
      <c r="H112" s="44"/>
      <c r="I112" s="44"/>
      <c r="J112" s="44" t="s">
        <v>437</v>
      </c>
      <c r="K112" s="44" t="s">
        <v>437</v>
      </c>
      <c r="L112" s="44">
        <v>90</v>
      </c>
      <c r="M112" s="44"/>
      <c r="N112" s="44"/>
      <c r="O112" s="44"/>
      <c r="P112" s="44"/>
      <c r="Q112" s="44"/>
      <c r="R112" s="44"/>
      <c r="S112" s="44"/>
      <c r="T112" s="44"/>
      <c r="U112" s="45"/>
      <c r="V112" s="45"/>
      <c r="W112" s="45"/>
      <c r="X112" s="45"/>
      <c r="Y112" s="45"/>
      <c r="Z112" s="45"/>
      <c r="AA112" s="9"/>
      <c r="AB112" s="9"/>
      <c r="AC112" s="9"/>
      <c r="AD112" s="9"/>
    </row>
    <row r="113" spans="1:30" s="33" customFormat="1" x14ac:dyDescent="0.2">
      <c r="A113" s="31">
        <v>3317</v>
      </c>
      <c r="B113" s="32" t="s">
        <v>262</v>
      </c>
      <c r="C113" s="32" t="s">
        <v>114</v>
      </c>
      <c r="D113" s="44">
        <v>0</v>
      </c>
      <c r="E113" s="34" t="s">
        <v>26</v>
      </c>
      <c r="F113" s="34">
        <v>62</v>
      </c>
      <c r="G113" s="4"/>
      <c r="H113" s="44"/>
      <c r="I113" s="44"/>
      <c r="J113" s="44" t="s">
        <v>437</v>
      </c>
      <c r="K113" s="44" t="s">
        <v>437</v>
      </c>
      <c r="L113" s="44">
        <v>95</v>
      </c>
      <c r="M113" s="44"/>
      <c r="N113" s="44"/>
      <c r="O113" s="44"/>
      <c r="P113" s="44"/>
      <c r="Q113" s="44"/>
      <c r="R113" s="44"/>
      <c r="S113" s="44"/>
      <c r="T113" s="44"/>
      <c r="U113" s="45"/>
      <c r="V113" s="45"/>
      <c r="W113" s="45"/>
      <c r="X113" s="45"/>
      <c r="Y113" s="45"/>
      <c r="Z113" s="45"/>
      <c r="AA113" s="9"/>
      <c r="AB113" s="9"/>
      <c r="AC113" s="9"/>
      <c r="AD113" s="9"/>
    </row>
    <row r="114" spans="1:30" s="33" customFormat="1" x14ac:dyDescent="0.2">
      <c r="A114" s="31">
        <v>3318</v>
      </c>
      <c r="B114" s="32" t="s">
        <v>263</v>
      </c>
      <c r="C114" s="32" t="s">
        <v>264</v>
      </c>
      <c r="D114" s="46">
        <v>0</v>
      </c>
      <c r="E114" s="34" t="s">
        <v>26</v>
      </c>
      <c r="F114" s="34">
        <v>61</v>
      </c>
      <c r="G114" s="4"/>
      <c r="H114" s="46"/>
      <c r="I114" s="46"/>
      <c r="J114" s="46" t="s">
        <v>437</v>
      </c>
      <c r="K114" s="46" t="s">
        <v>437</v>
      </c>
      <c r="L114" s="46">
        <v>24.2</v>
      </c>
      <c r="M114" s="46"/>
      <c r="N114" s="46"/>
      <c r="O114" s="46"/>
      <c r="P114" s="46"/>
      <c r="Q114" s="46"/>
      <c r="R114" s="46"/>
      <c r="S114" s="46"/>
      <c r="T114" s="46"/>
      <c r="U114" s="47"/>
      <c r="V114" s="47"/>
      <c r="W114" s="47"/>
      <c r="X114" s="47"/>
      <c r="Y114" s="47"/>
      <c r="Z114" s="47"/>
      <c r="AA114" s="9"/>
      <c r="AB114" s="9"/>
      <c r="AC114" s="9"/>
      <c r="AD114" s="9"/>
    </row>
    <row r="115" spans="1:30" s="33" customFormat="1" x14ac:dyDescent="0.2">
      <c r="A115" s="31">
        <v>3293</v>
      </c>
      <c r="B115" s="32" t="s">
        <v>265</v>
      </c>
      <c r="C115" s="32" t="s">
        <v>252</v>
      </c>
      <c r="D115" s="46">
        <v>0</v>
      </c>
      <c r="E115" s="34" t="s">
        <v>26</v>
      </c>
      <c r="F115" s="34">
        <v>61</v>
      </c>
      <c r="G115" s="4"/>
      <c r="H115" s="46"/>
      <c r="I115" s="46"/>
      <c r="J115" s="46" t="s">
        <v>437</v>
      </c>
      <c r="K115" s="46" t="s">
        <v>437</v>
      </c>
      <c r="L115" s="46">
        <v>48.3</v>
      </c>
      <c r="M115" s="46"/>
      <c r="N115" s="46"/>
      <c r="O115" s="46"/>
      <c r="P115" s="46"/>
      <c r="Q115" s="46"/>
      <c r="R115" s="46"/>
      <c r="S115" s="46"/>
      <c r="T115" s="46"/>
      <c r="U115" s="47"/>
      <c r="V115" s="47"/>
      <c r="W115" s="47"/>
      <c r="X115" s="47"/>
      <c r="Y115" s="47"/>
      <c r="Z115" s="47"/>
      <c r="AA115" s="9"/>
      <c r="AB115" s="9"/>
      <c r="AC115" s="9"/>
      <c r="AD115" s="9"/>
    </row>
    <row r="116" spans="1:30" s="33" customFormat="1" x14ac:dyDescent="0.2">
      <c r="A116" s="31">
        <v>3294</v>
      </c>
      <c r="B116" s="32" t="s">
        <v>266</v>
      </c>
      <c r="C116" s="32" t="s">
        <v>267</v>
      </c>
      <c r="D116" s="46">
        <v>0</v>
      </c>
      <c r="E116" s="34" t="s">
        <v>26</v>
      </c>
      <c r="F116" s="34">
        <v>61</v>
      </c>
      <c r="G116" s="4"/>
      <c r="H116" s="46"/>
      <c r="I116" s="46"/>
      <c r="J116" s="46" t="s">
        <v>437</v>
      </c>
      <c r="K116" s="46" t="s">
        <v>437</v>
      </c>
      <c r="L116" s="46">
        <v>48.3</v>
      </c>
      <c r="M116" s="46"/>
      <c r="N116" s="46"/>
      <c r="O116" s="46"/>
      <c r="P116" s="46"/>
      <c r="Q116" s="46"/>
      <c r="R116" s="46"/>
      <c r="S116" s="46"/>
      <c r="T116" s="46"/>
      <c r="U116" s="47"/>
      <c r="V116" s="47"/>
      <c r="W116" s="47"/>
      <c r="X116" s="47"/>
      <c r="Y116" s="47"/>
      <c r="Z116" s="47"/>
      <c r="AA116" s="9"/>
      <c r="AB116" s="9"/>
      <c r="AC116" s="9"/>
      <c r="AD116" s="9"/>
    </row>
    <row r="117" spans="1:30" s="33" customFormat="1" x14ac:dyDescent="0.2">
      <c r="A117" s="31">
        <v>3444</v>
      </c>
      <c r="B117" s="32" t="s">
        <v>500</v>
      </c>
      <c r="C117" s="32" t="s">
        <v>501</v>
      </c>
      <c r="D117" s="44">
        <v>0</v>
      </c>
      <c r="E117" s="34" t="s">
        <v>26</v>
      </c>
      <c r="F117" s="34">
        <v>62</v>
      </c>
      <c r="G117" s="4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7"/>
      <c r="V117" s="47"/>
      <c r="W117" s="47"/>
      <c r="X117" s="47"/>
      <c r="Y117" s="47"/>
      <c r="Z117" s="47"/>
      <c r="AA117" s="9"/>
      <c r="AB117" s="9"/>
      <c r="AC117" s="9"/>
      <c r="AD117" s="9"/>
    </row>
    <row r="118" spans="1:30" s="33" customFormat="1" x14ac:dyDescent="0.2">
      <c r="A118" s="50"/>
      <c r="B118" s="51" t="s">
        <v>303</v>
      </c>
      <c r="C118" s="51" t="s">
        <v>308</v>
      </c>
      <c r="D118" s="52"/>
      <c r="E118" s="52"/>
      <c r="F118" s="52"/>
      <c r="G118" s="53"/>
      <c r="H118" s="52"/>
      <c r="I118" s="52"/>
      <c r="J118" s="52" t="s">
        <v>437</v>
      </c>
      <c r="K118" s="52" t="s">
        <v>437</v>
      </c>
      <c r="L118" s="52"/>
      <c r="M118" s="52"/>
      <c r="N118" s="52"/>
      <c r="O118" s="52"/>
      <c r="P118" s="52"/>
      <c r="Q118" s="52"/>
      <c r="R118" s="52"/>
      <c r="S118" s="52"/>
      <c r="T118" s="52"/>
      <c r="U118" s="50"/>
      <c r="V118" s="50"/>
      <c r="W118" s="50"/>
      <c r="X118" s="50"/>
      <c r="Y118" s="50"/>
      <c r="Z118" s="50"/>
      <c r="AA118" s="9"/>
      <c r="AB118" s="9"/>
      <c r="AC118" s="9"/>
      <c r="AD118" s="9"/>
    </row>
    <row r="119" spans="1:30" s="33" customFormat="1" x14ac:dyDescent="0.2">
      <c r="A119" s="31">
        <v>3378</v>
      </c>
      <c r="B119" s="32" t="s">
        <v>268</v>
      </c>
      <c r="C119" s="32" t="s">
        <v>269</v>
      </c>
      <c r="D119" s="46">
        <v>0</v>
      </c>
      <c r="E119" s="34" t="s">
        <v>26</v>
      </c>
      <c r="F119" s="34">
        <v>61</v>
      </c>
      <c r="G119" s="4"/>
      <c r="H119" s="46"/>
      <c r="I119" s="46"/>
      <c r="J119" s="46" t="s">
        <v>437</v>
      </c>
      <c r="K119" s="46" t="s">
        <v>437</v>
      </c>
      <c r="L119" s="46">
        <v>25</v>
      </c>
      <c r="M119" s="46"/>
      <c r="N119" s="46"/>
      <c r="O119" s="46"/>
      <c r="P119" s="46"/>
      <c r="Q119" s="46"/>
      <c r="R119" s="46"/>
      <c r="S119" s="46"/>
      <c r="T119" s="46"/>
      <c r="U119" s="47"/>
      <c r="V119" s="47"/>
      <c r="W119" s="47"/>
      <c r="X119" s="47"/>
      <c r="Y119" s="47"/>
      <c r="Z119" s="47"/>
      <c r="AA119" s="9"/>
      <c r="AB119" s="9"/>
      <c r="AC119" s="9"/>
      <c r="AD119" s="9"/>
    </row>
    <row r="120" spans="1:30" s="33" customFormat="1" x14ac:dyDescent="0.2">
      <c r="A120" s="31">
        <v>3379</v>
      </c>
      <c r="B120" s="32" t="s">
        <v>270</v>
      </c>
      <c r="C120" s="32" t="s">
        <v>271</v>
      </c>
      <c r="D120" s="46">
        <v>0</v>
      </c>
      <c r="E120" s="34" t="s">
        <v>26</v>
      </c>
      <c r="F120" s="34">
        <v>61</v>
      </c>
      <c r="G120" s="4"/>
      <c r="H120" s="46"/>
      <c r="I120" s="46"/>
      <c r="J120" s="46" t="s">
        <v>437</v>
      </c>
      <c r="K120" s="46" t="s">
        <v>437</v>
      </c>
      <c r="L120" s="46">
        <v>7.5</v>
      </c>
      <c r="M120" s="46"/>
      <c r="N120" s="46"/>
      <c r="O120" s="46"/>
      <c r="P120" s="46"/>
      <c r="Q120" s="46"/>
      <c r="R120" s="46"/>
      <c r="S120" s="46"/>
      <c r="T120" s="46"/>
      <c r="U120" s="47"/>
      <c r="V120" s="47"/>
      <c r="W120" s="47"/>
      <c r="X120" s="47"/>
      <c r="Y120" s="47"/>
      <c r="Z120" s="47"/>
      <c r="AA120" s="9"/>
      <c r="AB120" s="9"/>
      <c r="AC120" s="9"/>
      <c r="AD120" s="9"/>
    </row>
    <row r="121" spans="1:30" s="33" customFormat="1" x14ac:dyDescent="0.2">
      <c r="A121" s="31">
        <v>3380</v>
      </c>
      <c r="B121" s="32" t="s">
        <v>272</v>
      </c>
      <c r="C121" s="32" t="s">
        <v>273</v>
      </c>
      <c r="D121" s="34" t="s">
        <v>259</v>
      </c>
      <c r="E121" s="34"/>
      <c r="F121" s="34"/>
      <c r="G121" s="4"/>
      <c r="H121" s="34"/>
      <c r="I121" s="34"/>
      <c r="J121" s="34" t="s">
        <v>437</v>
      </c>
      <c r="K121" s="34" t="s">
        <v>437</v>
      </c>
      <c r="L121" s="34"/>
      <c r="M121" s="34"/>
      <c r="N121" s="34"/>
      <c r="O121" s="34"/>
      <c r="P121" s="34"/>
      <c r="Q121" s="34"/>
      <c r="R121" s="34"/>
      <c r="S121" s="34"/>
      <c r="T121" s="34"/>
      <c r="U121" s="31"/>
      <c r="V121" s="31"/>
      <c r="W121" s="31"/>
      <c r="X121" s="31"/>
      <c r="Y121" s="31"/>
      <c r="Z121" s="31"/>
      <c r="AA121" s="9"/>
      <c r="AB121" s="9"/>
      <c r="AC121" s="9"/>
      <c r="AD121" s="9"/>
    </row>
    <row r="122" spans="1:30" s="33" customFormat="1" x14ac:dyDescent="0.2">
      <c r="A122" s="31">
        <v>3300</v>
      </c>
      <c r="B122" s="32" t="s">
        <v>274</v>
      </c>
      <c r="C122" s="32" t="s">
        <v>104</v>
      </c>
      <c r="D122" s="44">
        <v>0</v>
      </c>
      <c r="E122" s="34" t="s">
        <v>26</v>
      </c>
      <c r="F122" s="34">
        <v>62</v>
      </c>
      <c r="G122" s="4"/>
      <c r="H122" s="44"/>
      <c r="I122" s="44"/>
      <c r="J122" s="44" t="s">
        <v>437</v>
      </c>
      <c r="K122" s="44" t="s">
        <v>437</v>
      </c>
      <c r="L122" s="44">
        <v>108</v>
      </c>
      <c r="M122" s="44"/>
      <c r="N122" s="44"/>
      <c r="O122" s="44"/>
      <c r="P122" s="44"/>
      <c r="Q122" s="44"/>
      <c r="R122" s="44"/>
      <c r="S122" s="44"/>
      <c r="T122" s="44"/>
      <c r="U122" s="45"/>
      <c r="V122" s="45"/>
      <c r="W122" s="45"/>
      <c r="X122" s="45"/>
      <c r="Y122" s="45"/>
      <c r="Z122" s="45"/>
      <c r="AA122" s="9"/>
      <c r="AB122" s="9"/>
      <c r="AC122" s="9"/>
      <c r="AD122" s="9"/>
    </row>
    <row r="123" spans="1:30" s="33" customFormat="1" x14ac:dyDescent="0.2">
      <c r="A123" s="31">
        <v>3320</v>
      </c>
      <c r="B123" s="32" t="s">
        <v>275</v>
      </c>
      <c r="C123" s="32" t="s">
        <v>115</v>
      </c>
      <c r="D123" s="44">
        <v>0</v>
      </c>
      <c r="E123" s="34" t="s">
        <v>26</v>
      </c>
      <c r="F123" s="34">
        <v>62</v>
      </c>
      <c r="G123" s="4"/>
      <c r="H123" s="44"/>
      <c r="I123" s="44"/>
      <c r="J123" s="44" t="s">
        <v>437</v>
      </c>
      <c r="K123" s="44" t="s">
        <v>437</v>
      </c>
      <c r="L123" s="44">
        <v>110</v>
      </c>
      <c r="M123" s="44"/>
      <c r="N123" s="44"/>
      <c r="O123" s="44"/>
      <c r="P123" s="44"/>
      <c r="Q123" s="44"/>
      <c r="R123" s="44"/>
      <c r="S123" s="44"/>
      <c r="T123" s="44"/>
      <c r="U123" s="45"/>
      <c r="V123" s="45"/>
      <c r="W123" s="45"/>
      <c r="X123" s="45"/>
      <c r="Y123" s="45"/>
      <c r="Z123" s="45"/>
      <c r="AA123" s="9"/>
      <c r="AB123" s="9"/>
      <c r="AC123" s="9"/>
      <c r="AD123" s="9"/>
    </row>
    <row r="124" spans="1:30" s="33" customFormat="1" x14ac:dyDescent="0.2">
      <c r="A124" s="31">
        <v>3319</v>
      </c>
      <c r="B124" s="32" t="s">
        <v>276</v>
      </c>
      <c r="C124" s="32" t="s">
        <v>116</v>
      </c>
      <c r="D124" s="44">
        <v>0</v>
      </c>
      <c r="E124" s="34" t="s">
        <v>26</v>
      </c>
      <c r="F124" s="34">
        <v>62</v>
      </c>
      <c r="G124" s="4"/>
      <c r="H124" s="44"/>
      <c r="I124" s="44"/>
      <c r="J124" s="44" t="s">
        <v>437</v>
      </c>
      <c r="K124" s="44" t="s">
        <v>437</v>
      </c>
      <c r="L124" s="44">
        <v>105</v>
      </c>
      <c r="M124" s="44"/>
      <c r="N124" s="44"/>
      <c r="O124" s="44"/>
      <c r="P124" s="44"/>
      <c r="Q124" s="44"/>
      <c r="R124" s="44"/>
      <c r="S124" s="44"/>
      <c r="T124" s="44"/>
      <c r="U124" s="45"/>
      <c r="V124" s="45"/>
      <c r="W124" s="45"/>
      <c r="X124" s="45"/>
      <c r="Y124" s="45"/>
      <c r="Z124" s="45"/>
      <c r="AA124" s="9"/>
      <c r="AB124" s="9"/>
      <c r="AC124" s="9"/>
      <c r="AD124" s="9"/>
    </row>
    <row r="125" spans="1:30" s="33" customFormat="1" x14ac:dyDescent="0.2">
      <c r="A125" s="31">
        <v>3321</v>
      </c>
      <c r="B125" s="32" t="s">
        <v>277</v>
      </c>
      <c r="C125" s="32" t="s">
        <v>278</v>
      </c>
      <c r="D125" s="46">
        <v>0</v>
      </c>
      <c r="E125" s="34" t="s">
        <v>26</v>
      </c>
      <c r="F125" s="34">
        <v>61</v>
      </c>
      <c r="G125" s="4"/>
      <c r="H125" s="46"/>
      <c r="I125" s="46"/>
      <c r="J125" s="46" t="s">
        <v>437</v>
      </c>
      <c r="K125" s="46" t="s">
        <v>437</v>
      </c>
      <c r="L125" s="46">
        <v>24.2</v>
      </c>
      <c r="M125" s="46"/>
      <c r="N125" s="46"/>
      <c r="O125" s="46"/>
      <c r="P125" s="46"/>
      <c r="Q125" s="46"/>
      <c r="R125" s="46"/>
      <c r="S125" s="46"/>
      <c r="T125" s="46"/>
      <c r="U125" s="47"/>
      <c r="V125" s="47"/>
      <c r="W125" s="47"/>
      <c r="X125" s="47"/>
      <c r="Y125" s="47"/>
      <c r="Z125" s="47"/>
      <c r="AA125" s="9"/>
      <c r="AB125" s="9"/>
      <c r="AC125" s="9"/>
      <c r="AD125" s="9"/>
    </row>
    <row r="126" spans="1:30" s="33" customFormat="1" x14ac:dyDescent="0.2">
      <c r="A126" s="31">
        <v>3301</v>
      </c>
      <c r="B126" s="32" t="s">
        <v>279</v>
      </c>
      <c r="C126" s="32" t="s">
        <v>105</v>
      </c>
      <c r="D126" s="46">
        <v>0</v>
      </c>
      <c r="E126" s="34" t="s">
        <v>26</v>
      </c>
      <c r="F126" s="34">
        <v>61</v>
      </c>
      <c r="G126" s="4"/>
      <c r="H126" s="46"/>
      <c r="I126" s="46"/>
      <c r="J126" s="46" t="s">
        <v>437</v>
      </c>
      <c r="K126" s="46" t="s">
        <v>437</v>
      </c>
      <c r="L126" s="46">
        <v>48.3</v>
      </c>
      <c r="M126" s="46"/>
      <c r="N126" s="46"/>
      <c r="O126" s="46"/>
      <c r="P126" s="46"/>
      <c r="Q126" s="46"/>
      <c r="R126" s="46"/>
      <c r="S126" s="46"/>
      <c r="T126" s="46"/>
      <c r="U126" s="47"/>
      <c r="V126" s="47"/>
      <c r="W126" s="47"/>
      <c r="X126" s="47"/>
      <c r="Y126" s="47"/>
      <c r="Z126" s="47"/>
      <c r="AA126" s="9"/>
      <c r="AB126" s="9"/>
      <c r="AC126" s="9"/>
      <c r="AD126" s="9"/>
    </row>
    <row r="127" spans="1:30" s="33" customFormat="1" x14ac:dyDescent="0.2">
      <c r="A127" s="31">
        <v>3445</v>
      </c>
      <c r="B127" s="32" t="s">
        <v>502</v>
      </c>
      <c r="C127" s="32" t="s">
        <v>503</v>
      </c>
      <c r="D127" s="44">
        <v>0</v>
      </c>
      <c r="E127" s="34" t="s">
        <v>26</v>
      </c>
      <c r="F127" s="34">
        <v>62</v>
      </c>
      <c r="G127" s="4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7"/>
      <c r="V127" s="47"/>
      <c r="W127" s="47"/>
      <c r="X127" s="47"/>
      <c r="Y127" s="47"/>
      <c r="Z127" s="47"/>
      <c r="AA127" s="9"/>
      <c r="AB127" s="9"/>
      <c r="AC127" s="9"/>
      <c r="AD127" s="9"/>
    </row>
    <row r="128" spans="1:30" s="33" customFormat="1" x14ac:dyDescent="0.2">
      <c r="A128" s="50"/>
      <c r="B128" s="51" t="s">
        <v>302</v>
      </c>
      <c r="C128" s="51" t="s">
        <v>309</v>
      </c>
      <c r="D128" s="52"/>
      <c r="E128" s="52"/>
      <c r="F128" s="52"/>
      <c r="G128" s="53"/>
      <c r="H128" s="52"/>
      <c r="I128" s="52"/>
      <c r="J128" s="52" t="s">
        <v>437</v>
      </c>
      <c r="K128" s="52" t="s">
        <v>437</v>
      </c>
      <c r="L128" s="52"/>
      <c r="M128" s="52"/>
      <c r="N128" s="52"/>
      <c r="O128" s="52"/>
      <c r="P128" s="52"/>
      <c r="Q128" s="52"/>
      <c r="R128" s="52"/>
      <c r="S128" s="52"/>
      <c r="T128" s="52"/>
      <c r="U128" s="50"/>
      <c r="V128" s="50"/>
      <c r="W128" s="50"/>
      <c r="X128" s="50"/>
      <c r="Y128" s="50"/>
      <c r="Z128" s="50"/>
      <c r="AA128" s="9"/>
      <c r="AB128" s="9"/>
      <c r="AC128" s="9"/>
      <c r="AD128" s="9"/>
    </row>
    <row r="129" spans="1:30" s="33" customFormat="1" x14ac:dyDescent="0.2">
      <c r="A129" s="31">
        <v>3341</v>
      </c>
      <c r="B129" s="32" t="s">
        <v>280</v>
      </c>
      <c r="C129" s="32" t="s">
        <v>192</v>
      </c>
      <c r="D129" s="46">
        <v>0</v>
      </c>
      <c r="E129" s="34" t="s">
        <v>26</v>
      </c>
      <c r="F129" s="34">
        <v>61</v>
      </c>
      <c r="G129" s="4"/>
      <c r="H129" s="46">
        <v>30</v>
      </c>
      <c r="I129" s="46">
        <v>44</v>
      </c>
      <c r="J129" s="46" t="s">
        <v>437</v>
      </c>
      <c r="K129" s="46" t="s">
        <v>437</v>
      </c>
      <c r="L129" s="46"/>
      <c r="M129" s="46"/>
      <c r="N129" s="46"/>
      <c r="O129" s="46"/>
      <c r="P129" s="46"/>
      <c r="Q129" s="46"/>
      <c r="R129" s="46"/>
      <c r="S129" s="46"/>
      <c r="T129" s="46"/>
      <c r="U129" s="47"/>
      <c r="V129" s="47"/>
      <c r="W129" s="47"/>
      <c r="X129" s="47"/>
      <c r="Y129" s="47"/>
      <c r="Z129" s="47"/>
      <c r="AA129" s="9"/>
      <c r="AB129" s="9"/>
      <c r="AC129" s="9"/>
      <c r="AD129" s="9"/>
    </row>
    <row r="130" spans="1:30" s="33" customFormat="1" x14ac:dyDescent="0.2">
      <c r="A130" s="31">
        <v>3340</v>
      </c>
      <c r="B130" s="32" t="s">
        <v>281</v>
      </c>
      <c r="C130" s="32" t="s">
        <v>194</v>
      </c>
      <c r="D130" s="44">
        <v>115</v>
      </c>
      <c r="E130" s="34" t="s">
        <v>26</v>
      </c>
      <c r="F130" s="34">
        <v>62</v>
      </c>
      <c r="G130" s="34"/>
      <c r="H130" s="44">
        <v>107</v>
      </c>
      <c r="I130" s="44">
        <v>106</v>
      </c>
      <c r="J130" s="44" t="s">
        <v>437</v>
      </c>
      <c r="K130" s="44" t="s">
        <v>437</v>
      </c>
      <c r="L130" s="44"/>
      <c r="M130" s="44"/>
      <c r="N130" s="44"/>
      <c r="O130" s="44"/>
      <c r="P130" s="44"/>
      <c r="Q130" s="44"/>
      <c r="R130" s="44"/>
      <c r="S130" s="44"/>
      <c r="T130" s="44"/>
      <c r="U130" s="45"/>
      <c r="V130" s="45"/>
      <c r="W130" s="45"/>
      <c r="X130" s="45"/>
      <c r="Y130" s="45"/>
      <c r="Z130" s="45"/>
      <c r="AA130" s="9"/>
      <c r="AB130" s="9"/>
      <c r="AC130" s="9"/>
      <c r="AD130" s="9"/>
    </row>
    <row r="131" spans="1:30" s="33" customFormat="1" x14ac:dyDescent="0.2">
      <c r="A131" s="31">
        <v>3339</v>
      </c>
      <c r="B131" s="32" t="s">
        <v>282</v>
      </c>
      <c r="C131" s="32" t="s">
        <v>196</v>
      </c>
      <c r="D131" s="44">
        <v>105</v>
      </c>
      <c r="E131" s="34" t="s">
        <v>26</v>
      </c>
      <c r="F131" s="34">
        <v>62</v>
      </c>
      <c r="G131" s="34"/>
      <c r="H131" s="44">
        <v>103.3</v>
      </c>
      <c r="I131" s="44">
        <v>103</v>
      </c>
      <c r="J131" s="44" t="s">
        <v>437</v>
      </c>
      <c r="K131" s="44" t="s">
        <v>437</v>
      </c>
      <c r="L131" s="44"/>
      <c r="M131" s="44"/>
      <c r="N131" s="44"/>
      <c r="O131" s="44"/>
      <c r="P131" s="44"/>
      <c r="Q131" s="44"/>
      <c r="R131" s="44"/>
      <c r="S131" s="44"/>
      <c r="T131" s="44"/>
      <c r="U131" s="45"/>
      <c r="V131" s="45"/>
      <c r="W131" s="45"/>
      <c r="X131" s="45"/>
      <c r="Y131" s="45"/>
      <c r="Z131" s="45"/>
      <c r="AA131" s="9"/>
      <c r="AB131" s="9"/>
      <c r="AC131" s="9"/>
      <c r="AD131" s="9"/>
    </row>
    <row r="132" spans="1:30" s="33" customFormat="1" x14ac:dyDescent="0.2">
      <c r="A132" s="31">
        <v>3343</v>
      </c>
      <c r="B132" s="32" t="s">
        <v>283</v>
      </c>
      <c r="C132" s="32" t="s">
        <v>200</v>
      </c>
      <c r="D132" s="44">
        <v>90</v>
      </c>
      <c r="E132" s="34" t="s">
        <v>26</v>
      </c>
      <c r="F132" s="34">
        <v>62</v>
      </c>
      <c r="G132" s="34"/>
      <c r="H132" s="44">
        <v>96.7</v>
      </c>
      <c r="I132" s="44">
        <v>97</v>
      </c>
      <c r="J132" s="44" t="s">
        <v>437</v>
      </c>
      <c r="K132" s="44" t="s">
        <v>437</v>
      </c>
      <c r="L132" s="44"/>
      <c r="M132" s="44"/>
      <c r="N132" s="44"/>
      <c r="O132" s="44"/>
      <c r="P132" s="44"/>
      <c r="Q132" s="44"/>
      <c r="R132" s="44"/>
      <c r="S132" s="44"/>
      <c r="T132" s="44"/>
      <c r="U132" s="45"/>
      <c r="V132" s="45"/>
      <c r="W132" s="45"/>
      <c r="X132" s="45"/>
      <c r="Y132" s="45"/>
      <c r="Z132" s="45"/>
      <c r="AA132" s="9"/>
      <c r="AB132" s="9"/>
      <c r="AC132" s="9"/>
      <c r="AD132" s="9"/>
    </row>
    <row r="133" spans="1:30" s="33" customFormat="1" x14ac:dyDescent="0.2">
      <c r="A133" s="31">
        <v>3342</v>
      </c>
      <c r="B133" s="32" t="s">
        <v>284</v>
      </c>
      <c r="C133" s="32" t="s">
        <v>201</v>
      </c>
      <c r="D133" s="44">
        <v>80</v>
      </c>
      <c r="E133" s="34" t="s">
        <v>26</v>
      </c>
      <c r="F133" s="34">
        <v>62</v>
      </c>
      <c r="G133" s="34"/>
      <c r="H133" s="44">
        <v>92</v>
      </c>
      <c r="I133" s="44">
        <v>94</v>
      </c>
      <c r="J133" s="44" t="s">
        <v>437</v>
      </c>
      <c r="K133" s="44" t="s">
        <v>437</v>
      </c>
      <c r="L133" s="44"/>
      <c r="M133" s="44"/>
      <c r="N133" s="44"/>
      <c r="O133" s="44"/>
      <c r="P133" s="44"/>
      <c r="Q133" s="44"/>
      <c r="R133" s="44"/>
      <c r="S133" s="44"/>
      <c r="T133" s="44"/>
      <c r="U133" s="45"/>
      <c r="V133" s="45"/>
      <c r="W133" s="45"/>
      <c r="X133" s="45"/>
      <c r="Y133" s="45"/>
      <c r="Z133" s="45"/>
      <c r="AA133" s="9"/>
      <c r="AB133" s="9"/>
      <c r="AC133" s="9"/>
      <c r="AD133" s="9"/>
    </row>
    <row r="134" spans="1:30" s="33" customFormat="1" x14ac:dyDescent="0.2">
      <c r="A134" s="31">
        <v>3344</v>
      </c>
      <c r="B134" s="32" t="s">
        <v>285</v>
      </c>
      <c r="C134" s="32" t="s">
        <v>198</v>
      </c>
      <c r="D134" s="46">
        <v>0</v>
      </c>
      <c r="E134" s="34" t="s">
        <v>26</v>
      </c>
      <c r="F134" s="34">
        <v>61</v>
      </c>
      <c r="G134" s="34"/>
      <c r="H134" s="46">
        <v>-30</v>
      </c>
      <c r="I134" s="46">
        <v>-44</v>
      </c>
      <c r="J134" s="46" t="s">
        <v>437</v>
      </c>
      <c r="K134" s="46" t="s">
        <v>437</v>
      </c>
      <c r="L134" s="46"/>
      <c r="M134" s="46"/>
      <c r="N134" s="46"/>
      <c r="O134" s="46"/>
      <c r="P134" s="46"/>
      <c r="Q134" s="46"/>
      <c r="R134" s="46"/>
      <c r="S134" s="46"/>
      <c r="T134" s="46"/>
      <c r="U134" s="47"/>
      <c r="V134" s="47"/>
      <c r="W134" s="47"/>
      <c r="X134" s="47"/>
      <c r="Y134" s="47"/>
      <c r="Z134" s="47"/>
      <c r="AA134" s="9"/>
      <c r="AB134" s="9"/>
      <c r="AC134" s="9"/>
      <c r="AD134" s="9"/>
    </row>
    <row r="135" spans="1:30" s="33" customFormat="1" x14ac:dyDescent="0.2">
      <c r="A135" s="50"/>
      <c r="B135" s="51" t="s">
        <v>347</v>
      </c>
      <c r="C135" s="51" t="s">
        <v>348</v>
      </c>
      <c r="D135" s="52"/>
      <c r="E135" s="52"/>
      <c r="F135" s="52"/>
      <c r="G135" s="53"/>
      <c r="H135" s="52"/>
      <c r="I135" s="52"/>
      <c r="J135" s="52" t="s">
        <v>437</v>
      </c>
      <c r="K135" s="52" t="s">
        <v>437</v>
      </c>
      <c r="L135" s="52"/>
      <c r="M135" s="52"/>
      <c r="N135" s="52"/>
      <c r="O135" s="52"/>
      <c r="P135" s="52"/>
      <c r="Q135" s="52"/>
      <c r="R135" s="52"/>
      <c r="S135" s="52"/>
      <c r="T135" s="52"/>
      <c r="U135" s="50"/>
      <c r="V135" s="50"/>
      <c r="W135" s="50"/>
      <c r="X135" s="50"/>
      <c r="Y135" s="50"/>
      <c r="Z135" s="50"/>
      <c r="AA135" s="9"/>
      <c r="AB135" s="9"/>
      <c r="AC135" s="9"/>
      <c r="AD135" s="9"/>
    </row>
    <row r="136" spans="1:30" s="33" customFormat="1" x14ac:dyDescent="0.2">
      <c r="A136" s="39">
        <v>3385</v>
      </c>
      <c r="B136" s="39" t="s">
        <v>349</v>
      </c>
      <c r="C136" s="39" t="s">
        <v>361</v>
      </c>
      <c r="D136" s="40">
        <v>0</v>
      </c>
      <c r="E136" s="2" t="s">
        <v>26</v>
      </c>
      <c r="F136" s="2">
        <v>62</v>
      </c>
      <c r="G136" s="34"/>
      <c r="H136" s="40"/>
      <c r="I136" s="40"/>
      <c r="J136" s="40" t="s">
        <v>437</v>
      </c>
      <c r="K136" s="40" t="s">
        <v>437</v>
      </c>
      <c r="L136" s="40"/>
      <c r="M136" s="40"/>
      <c r="N136" s="40"/>
      <c r="O136" s="40"/>
      <c r="P136" s="40"/>
      <c r="Q136" s="40"/>
      <c r="R136" s="40"/>
      <c r="S136" s="40"/>
      <c r="T136" s="40"/>
      <c r="U136" s="41"/>
      <c r="V136" s="41"/>
      <c r="W136" s="41"/>
      <c r="X136" s="41"/>
      <c r="Y136" s="41"/>
      <c r="Z136" s="41"/>
      <c r="AA136" s="9"/>
      <c r="AB136" s="9"/>
      <c r="AC136" s="9"/>
      <c r="AD136" s="9"/>
    </row>
    <row r="137" spans="1:30" s="33" customFormat="1" x14ac:dyDescent="0.2">
      <c r="A137" s="39">
        <v>3391</v>
      </c>
      <c r="B137" s="39" t="s">
        <v>350</v>
      </c>
      <c r="C137" s="39" t="s">
        <v>362</v>
      </c>
      <c r="D137" s="54">
        <v>0</v>
      </c>
      <c r="E137" s="2" t="s">
        <v>26</v>
      </c>
      <c r="F137" s="2">
        <v>61</v>
      </c>
      <c r="G137" s="34"/>
      <c r="H137" s="54"/>
      <c r="I137" s="54"/>
      <c r="J137" s="54" t="s">
        <v>437</v>
      </c>
      <c r="K137" s="54" t="s">
        <v>437</v>
      </c>
      <c r="L137" s="54"/>
      <c r="M137" s="54"/>
      <c r="N137" s="54"/>
      <c r="O137" s="54"/>
      <c r="P137" s="54"/>
      <c r="Q137" s="54"/>
      <c r="R137" s="54"/>
      <c r="S137" s="54"/>
      <c r="T137" s="54"/>
      <c r="U137" s="55"/>
      <c r="V137" s="55"/>
      <c r="W137" s="55"/>
      <c r="X137" s="55"/>
      <c r="Y137" s="55"/>
      <c r="Z137" s="55"/>
      <c r="AA137" s="9"/>
      <c r="AB137" s="9"/>
      <c r="AC137" s="9"/>
      <c r="AD137" s="9"/>
    </row>
    <row r="138" spans="1:30" s="33" customFormat="1" x14ac:dyDescent="0.2">
      <c r="A138" s="39">
        <v>3386</v>
      </c>
      <c r="B138" s="39" t="s">
        <v>351</v>
      </c>
      <c r="C138" s="39" t="s">
        <v>363</v>
      </c>
      <c r="D138" s="40">
        <v>0</v>
      </c>
      <c r="E138" s="2" t="s">
        <v>26</v>
      </c>
      <c r="F138" s="2">
        <v>62</v>
      </c>
      <c r="G138" s="34"/>
      <c r="H138" s="40"/>
      <c r="I138" s="40"/>
      <c r="J138" s="40" t="s">
        <v>437</v>
      </c>
      <c r="K138" s="40" t="s">
        <v>437</v>
      </c>
      <c r="L138" s="40"/>
      <c r="M138" s="40"/>
      <c r="N138" s="40"/>
      <c r="O138" s="40"/>
      <c r="P138" s="40"/>
      <c r="Q138" s="40"/>
      <c r="R138" s="40"/>
      <c r="S138" s="40"/>
      <c r="T138" s="40"/>
      <c r="U138" s="41"/>
      <c r="V138" s="41"/>
      <c r="W138" s="41"/>
      <c r="X138" s="41"/>
      <c r="Y138" s="41"/>
      <c r="Z138" s="41"/>
      <c r="AA138" s="9"/>
      <c r="AB138" s="9"/>
      <c r="AC138" s="9"/>
      <c r="AD138" s="9"/>
    </row>
    <row r="139" spans="1:30" s="33" customFormat="1" x14ac:dyDescent="0.2">
      <c r="A139" s="39">
        <v>3392</v>
      </c>
      <c r="B139" s="39" t="s">
        <v>352</v>
      </c>
      <c r="C139" s="39" t="s">
        <v>364</v>
      </c>
      <c r="D139" s="54">
        <v>0</v>
      </c>
      <c r="E139" s="2" t="s">
        <v>26</v>
      </c>
      <c r="F139" s="2">
        <v>61</v>
      </c>
      <c r="G139" s="34"/>
      <c r="H139" s="54"/>
      <c r="I139" s="54"/>
      <c r="J139" s="54" t="s">
        <v>437</v>
      </c>
      <c r="K139" s="54" t="s">
        <v>437</v>
      </c>
      <c r="L139" s="54"/>
      <c r="M139" s="54"/>
      <c r="N139" s="54"/>
      <c r="O139" s="54"/>
      <c r="P139" s="54"/>
      <c r="Q139" s="54"/>
      <c r="R139" s="54"/>
      <c r="S139" s="54"/>
      <c r="T139" s="54"/>
      <c r="U139" s="55"/>
      <c r="V139" s="55"/>
      <c r="W139" s="55"/>
      <c r="X139" s="55"/>
      <c r="Y139" s="55"/>
      <c r="Z139" s="55"/>
      <c r="AA139" s="9"/>
      <c r="AB139" s="9"/>
      <c r="AC139" s="9"/>
      <c r="AD139" s="9"/>
    </row>
    <row r="140" spans="1:30" s="33" customFormat="1" x14ac:dyDescent="0.2">
      <c r="A140" s="39">
        <v>3387</v>
      </c>
      <c r="B140" s="39" t="s">
        <v>353</v>
      </c>
      <c r="C140" s="39" t="s">
        <v>365</v>
      </c>
      <c r="D140" s="40">
        <v>0</v>
      </c>
      <c r="E140" s="2" t="s">
        <v>26</v>
      </c>
      <c r="F140" s="2">
        <v>62</v>
      </c>
      <c r="G140" s="34"/>
      <c r="H140" s="40"/>
      <c r="I140" s="40"/>
      <c r="J140" s="40" t="s">
        <v>437</v>
      </c>
      <c r="K140" s="40" t="s">
        <v>437</v>
      </c>
      <c r="L140" s="40"/>
      <c r="M140" s="40"/>
      <c r="N140" s="40"/>
      <c r="O140" s="40"/>
      <c r="P140" s="40"/>
      <c r="Q140" s="40"/>
      <c r="R140" s="40"/>
      <c r="S140" s="40"/>
      <c r="T140" s="40"/>
      <c r="U140" s="41"/>
      <c r="V140" s="41"/>
      <c r="W140" s="41"/>
      <c r="X140" s="41"/>
      <c r="Y140" s="41"/>
      <c r="Z140" s="41"/>
      <c r="AA140" s="9"/>
      <c r="AB140" s="9"/>
      <c r="AC140" s="9"/>
      <c r="AD140" s="9"/>
    </row>
    <row r="141" spans="1:30" s="33" customFormat="1" x14ac:dyDescent="0.2">
      <c r="A141" s="39">
        <v>3393</v>
      </c>
      <c r="B141" s="39" t="s">
        <v>354</v>
      </c>
      <c r="C141" s="39" t="s">
        <v>366</v>
      </c>
      <c r="D141" s="54">
        <v>0</v>
      </c>
      <c r="E141" s="2" t="s">
        <v>26</v>
      </c>
      <c r="F141" s="2">
        <v>61</v>
      </c>
      <c r="G141" s="34"/>
      <c r="H141" s="54"/>
      <c r="I141" s="54"/>
      <c r="J141" s="54" t="s">
        <v>437</v>
      </c>
      <c r="K141" s="54" t="s">
        <v>437</v>
      </c>
      <c r="L141" s="54"/>
      <c r="M141" s="54"/>
      <c r="N141" s="54"/>
      <c r="O141" s="54"/>
      <c r="P141" s="54"/>
      <c r="Q141" s="54"/>
      <c r="R141" s="54"/>
      <c r="S141" s="54"/>
      <c r="T141" s="54"/>
      <c r="U141" s="55"/>
      <c r="V141" s="55"/>
      <c r="W141" s="55"/>
      <c r="X141" s="55"/>
      <c r="Y141" s="55"/>
      <c r="Z141" s="55"/>
      <c r="AA141" s="9"/>
      <c r="AB141" s="9"/>
      <c r="AC141" s="9"/>
      <c r="AD141" s="9"/>
    </row>
    <row r="142" spans="1:30" s="33" customFormat="1" x14ac:dyDescent="0.2">
      <c r="A142" s="39">
        <v>3388</v>
      </c>
      <c r="B142" s="39" t="s">
        <v>355</v>
      </c>
      <c r="C142" s="39" t="s">
        <v>367</v>
      </c>
      <c r="D142" s="40">
        <v>0</v>
      </c>
      <c r="E142" s="2" t="s">
        <v>26</v>
      </c>
      <c r="F142" s="2">
        <v>62</v>
      </c>
      <c r="G142" s="34"/>
      <c r="H142" s="40"/>
      <c r="I142" s="40"/>
      <c r="J142" s="40" t="s">
        <v>437</v>
      </c>
      <c r="K142" s="40" t="s">
        <v>437</v>
      </c>
      <c r="L142" s="40"/>
      <c r="M142" s="40"/>
      <c r="N142" s="40"/>
      <c r="O142" s="40"/>
      <c r="P142" s="40"/>
      <c r="Q142" s="40"/>
      <c r="R142" s="40"/>
      <c r="S142" s="40"/>
      <c r="T142" s="40"/>
      <c r="U142" s="41"/>
      <c r="V142" s="41"/>
      <c r="W142" s="41"/>
      <c r="X142" s="41"/>
      <c r="Y142" s="41"/>
      <c r="Z142" s="41"/>
      <c r="AA142" s="9"/>
      <c r="AB142" s="9"/>
      <c r="AC142" s="9"/>
      <c r="AD142" s="9"/>
    </row>
    <row r="143" spans="1:30" s="33" customFormat="1" x14ac:dyDescent="0.2">
      <c r="A143" s="39">
        <v>3394</v>
      </c>
      <c r="B143" s="39" t="s">
        <v>356</v>
      </c>
      <c r="C143" s="39" t="s">
        <v>368</v>
      </c>
      <c r="D143" s="54">
        <v>0</v>
      </c>
      <c r="E143" s="2" t="s">
        <v>26</v>
      </c>
      <c r="F143" s="2">
        <v>61</v>
      </c>
      <c r="G143" s="34"/>
      <c r="H143" s="54"/>
      <c r="I143" s="54"/>
      <c r="J143" s="54" t="s">
        <v>437</v>
      </c>
      <c r="K143" s="54" t="s">
        <v>437</v>
      </c>
      <c r="L143" s="54"/>
      <c r="M143" s="54"/>
      <c r="N143" s="54"/>
      <c r="O143" s="54"/>
      <c r="P143" s="54"/>
      <c r="Q143" s="54"/>
      <c r="R143" s="54"/>
      <c r="S143" s="54"/>
      <c r="T143" s="54"/>
      <c r="U143" s="55"/>
      <c r="V143" s="55"/>
      <c r="W143" s="55"/>
      <c r="X143" s="55"/>
      <c r="Y143" s="55"/>
      <c r="Z143" s="55"/>
      <c r="AA143" s="9"/>
      <c r="AB143" s="9"/>
      <c r="AC143" s="9"/>
      <c r="AD143" s="9"/>
    </row>
    <row r="144" spans="1:30" s="33" customFormat="1" x14ac:dyDescent="0.2">
      <c r="A144" s="39">
        <v>3389</v>
      </c>
      <c r="B144" s="39" t="s">
        <v>357</v>
      </c>
      <c r="C144" s="39" t="s">
        <v>369</v>
      </c>
      <c r="D144" s="40">
        <v>0</v>
      </c>
      <c r="E144" s="2" t="s">
        <v>26</v>
      </c>
      <c r="F144" s="2">
        <v>62</v>
      </c>
      <c r="G144" s="34"/>
      <c r="H144" s="40"/>
      <c r="I144" s="40"/>
      <c r="J144" s="40" t="s">
        <v>437</v>
      </c>
      <c r="K144" s="40" t="s">
        <v>437</v>
      </c>
      <c r="L144" s="40"/>
      <c r="M144" s="40"/>
      <c r="N144" s="40"/>
      <c r="O144" s="40"/>
      <c r="P144" s="40"/>
      <c r="Q144" s="40"/>
      <c r="R144" s="40"/>
      <c r="S144" s="40"/>
      <c r="T144" s="40"/>
      <c r="U144" s="41"/>
      <c r="V144" s="41"/>
      <c r="W144" s="41"/>
      <c r="X144" s="41"/>
      <c r="Y144" s="41"/>
      <c r="Z144" s="41"/>
      <c r="AA144" s="9"/>
      <c r="AB144" s="9"/>
      <c r="AC144" s="9"/>
      <c r="AD144" s="9"/>
    </row>
    <row r="145" spans="1:30" s="33" customFormat="1" x14ac:dyDescent="0.2">
      <c r="A145" s="39">
        <v>3395</v>
      </c>
      <c r="B145" s="39" t="s">
        <v>358</v>
      </c>
      <c r="C145" s="39" t="s">
        <v>370</v>
      </c>
      <c r="D145" s="54">
        <v>0</v>
      </c>
      <c r="E145" s="2" t="s">
        <v>26</v>
      </c>
      <c r="F145" s="2">
        <v>61</v>
      </c>
      <c r="G145" s="34"/>
      <c r="H145" s="54"/>
      <c r="I145" s="54"/>
      <c r="J145" s="54" t="s">
        <v>437</v>
      </c>
      <c r="K145" s="54" t="s">
        <v>437</v>
      </c>
      <c r="L145" s="54"/>
      <c r="M145" s="54"/>
      <c r="N145" s="54"/>
      <c r="O145" s="54"/>
      <c r="P145" s="54"/>
      <c r="Q145" s="54"/>
      <c r="R145" s="54"/>
      <c r="S145" s="54"/>
      <c r="T145" s="54"/>
      <c r="U145" s="55"/>
      <c r="V145" s="55"/>
      <c r="W145" s="55"/>
      <c r="X145" s="55"/>
      <c r="Y145" s="55"/>
      <c r="Z145" s="55"/>
      <c r="AA145" s="9"/>
      <c r="AB145" s="9"/>
      <c r="AC145" s="9"/>
      <c r="AD145" s="9"/>
    </row>
    <row r="146" spans="1:30" s="33" customFormat="1" x14ac:dyDescent="0.2">
      <c r="A146" s="39">
        <v>3390</v>
      </c>
      <c r="B146" s="39" t="s">
        <v>359</v>
      </c>
      <c r="C146" s="39" t="s">
        <v>371</v>
      </c>
      <c r="D146" s="40">
        <v>0</v>
      </c>
      <c r="E146" s="2" t="s">
        <v>26</v>
      </c>
      <c r="F146" s="2">
        <v>62</v>
      </c>
      <c r="G146" s="34"/>
      <c r="H146" s="40"/>
      <c r="I146" s="40"/>
      <c r="J146" s="40" t="s">
        <v>437</v>
      </c>
      <c r="K146" s="40" t="s">
        <v>437</v>
      </c>
      <c r="L146" s="40"/>
      <c r="M146" s="40"/>
      <c r="N146" s="40"/>
      <c r="O146" s="40"/>
      <c r="P146" s="40"/>
      <c r="Q146" s="40"/>
      <c r="R146" s="40"/>
      <c r="S146" s="40"/>
      <c r="T146" s="40"/>
      <c r="U146" s="41"/>
      <c r="V146" s="41"/>
      <c r="W146" s="41"/>
      <c r="X146" s="41"/>
      <c r="Y146" s="41"/>
      <c r="Z146" s="41"/>
      <c r="AA146" s="9"/>
      <c r="AB146" s="9"/>
      <c r="AC146" s="9"/>
      <c r="AD146" s="9"/>
    </row>
    <row r="147" spans="1:30" s="33" customFormat="1" x14ac:dyDescent="0.2">
      <c r="A147" s="39">
        <v>3396</v>
      </c>
      <c r="B147" s="39" t="s">
        <v>360</v>
      </c>
      <c r="C147" s="39" t="s">
        <v>372</v>
      </c>
      <c r="D147" s="54">
        <v>0</v>
      </c>
      <c r="E147" s="2" t="s">
        <v>26</v>
      </c>
      <c r="F147" s="2">
        <v>61</v>
      </c>
      <c r="G147" s="34"/>
      <c r="H147" s="54"/>
      <c r="I147" s="54"/>
      <c r="J147" s="54" t="s">
        <v>437</v>
      </c>
      <c r="K147" s="54" t="s">
        <v>437</v>
      </c>
      <c r="L147" s="54"/>
      <c r="M147" s="54"/>
      <c r="N147" s="54"/>
      <c r="O147" s="54"/>
      <c r="P147" s="54"/>
      <c r="Q147" s="54"/>
      <c r="R147" s="54"/>
      <c r="S147" s="54"/>
      <c r="T147" s="54"/>
      <c r="U147" s="55"/>
      <c r="V147" s="55"/>
      <c r="W147" s="55"/>
      <c r="X147" s="55"/>
      <c r="Y147" s="55"/>
      <c r="Z147" s="55"/>
      <c r="AA147" s="9"/>
      <c r="AB147" s="9"/>
      <c r="AC147" s="9"/>
      <c r="AD147" s="9"/>
    </row>
    <row r="148" spans="1:30" s="33" customFormat="1" x14ac:dyDescent="0.2">
      <c r="A148" s="35"/>
      <c r="B148" s="36" t="s">
        <v>161</v>
      </c>
      <c r="C148" s="36" t="s">
        <v>310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5"/>
      <c r="V148" s="35"/>
      <c r="W148" s="35"/>
      <c r="X148" s="35"/>
      <c r="Y148" s="35"/>
      <c r="Z148" s="35"/>
      <c r="AA148" s="9"/>
      <c r="AB148" s="9"/>
      <c r="AC148" s="9"/>
      <c r="AD148" s="9"/>
    </row>
    <row r="149" spans="1:30" s="33" customFormat="1" x14ac:dyDescent="0.2">
      <c r="A149" s="50"/>
      <c r="B149" s="51" t="s">
        <v>374</v>
      </c>
      <c r="C149" s="51" t="s">
        <v>375</v>
      </c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0"/>
      <c r="V149" s="50"/>
      <c r="W149" s="50"/>
      <c r="X149" s="50"/>
      <c r="Y149" s="50"/>
      <c r="Z149" s="50"/>
      <c r="AA149" s="9"/>
      <c r="AB149" s="9"/>
      <c r="AC149" s="9"/>
      <c r="AD149" s="9"/>
    </row>
    <row r="150" spans="1:30" s="33" customFormat="1" x14ac:dyDescent="0.2">
      <c r="A150" s="56">
        <v>3324</v>
      </c>
      <c r="B150" s="32" t="s">
        <v>117</v>
      </c>
      <c r="C150" s="32" t="s">
        <v>7</v>
      </c>
      <c r="D150" s="44">
        <v>50</v>
      </c>
      <c r="E150" s="34" t="s">
        <v>23</v>
      </c>
      <c r="F150" s="34">
        <v>62</v>
      </c>
      <c r="G150" s="4"/>
      <c r="H150" s="44">
        <v>100</v>
      </c>
      <c r="I150" s="44">
        <v>100</v>
      </c>
      <c r="J150" s="44">
        <v>0.5</v>
      </c>
      <c r="K150" s="44">
        <v>0.5</v>
      </c>
      <c r="L150" s="44"/>
      <c r="M150" s="44"/>
      <c r="N150" s="44"/>
      <c r="O150" s="44"/>
      <c r="P150" s="44"/>
      <c r="Q150" s="44"/>
      <c r="R150" s="44"/>
      <c r="S150" s="44"/>
      <c r="T150" s="44"/>
      <c r="U150" s="45"/>
      <c r="V150" s="45"/>
      <c r="W150" s="45"/>
      <c r="X150" s="45"/>
      <c r="Y150" s="45"/>
      <c r="Z150" s="45"/>
      <c r="AA150" s="9"/>
      <c r="AB150" s="9"/>
      <c r="AC150" s="9"/>
      <c r="AD150" s="9"/>
    </row>
    <row r="151" spans="1:30" s="33" customFormat="1" x14ac:dyDescent="0.2">
      <c r="A151" s="33">
        <v>3397</v>
      </c>
      <c r="B151" s="33" t="s">
        <v>120</v>
      </c>
      <c r="C151" s="33" t="s">
        <v>373</v>
      </c>
      <c r="D151" s="46">
        <v>105</v>
      </c>
      <c r="E151" s="34" t="s">
        <v>26</v>
      </c>
      <c r="F151" s="34">
        <v>61</v>
      </c>
      <c r="G151" s="4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7"/>
      <c r="V151" s="47"/>
      <c r="W151" s="47"/>
      <c r="X151" s="47"/>
      <c r="Y151" s="47"/>
      <c r="Z151" s="47"/>
      <c r="AA151" s="9"/>
      <c r="AB151" s="9"/>
      <c r="AC151" s="9"/>
      <c r="AD151" s="9"/>
    </row>
    <row r="152" spans="1:30" s="33" customFormat="1" x14ac:dyDescent="0.2">
      <c r="A152" s="33">
        <v>3439</v>
      </c>
      <c r="B152" s="33" t="s">
        <v>122</v>
      </c>
      <c r="C152" s="33" t="s">
        <v>453</v>
      </c>
      <c r="D152" s="46">
        <v>105</v>
      </c>
      <c r="E152" s="34" t="s">
        <v>26</v>
      </c>
      <c r="F152" s="34">
        <v>61</v>
      </c>
      <c r="G152" s="4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7"/>
      <c r="V152" s="47"/>
      <c r="W152" s="47"/>
      <c r="X152" s="47"/>
      <c r="Y152" s="47"/>
      <c r="Z152" s="47"/>
      <c r="AA152" s="9"/>
      <c r="AB152" s="9"/>
      <c r="AC152" s="9"/>
      <c r="AD152" s="9"/>
    </row>
    <row r="153" spans="1:30" s="33" customFormat="1" x14ac:dyDescent="0.2">
      <c r="A153" s="50"/>
      <c r="B153" s="51" t="s">
        <v>162</v>
      </c>
      <c r="C153" s="51" t="s">
        <v>480</v>
      </c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0"/>
      <c r="V153" s="50"/>
      <c r="W153" s="50"/>
      <c r="X153" s="50"/>
      <c r="Y153" s="50"/>
      <c r="Z153" s="50"/>
      <c r="AA153" s="9"/>
      <c r="AB153" s="9"/>
      <c r="AC153" s="9"/>
      <c r="AD153" s="9"/>
    </row>
    <row r="154" spans="1:30" s="33" customFormat="1" x14ac:dyDescent="0.2">
      <c r="A154" s="39">
        <v>3307</v>
      </c>
      <c r="B154" s="39" t="s">
        <v>128</v>
      </c>
      <c r="C154" s="39" t="s">
        <v>118</v>
      </c>
      <c r="D154" s="2" t="s">
        <v>119</v>
      </c>
      <c r="E154" s="2"/>
      <c r="F154" s="2"/>
      <c r="G154" s="34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8"/>
      <c r="V154" s="8"/>
      <c r="W154" s="8"/>
      <c r="X154" s="8"/>
      <c r="Y154" s="8"/>
      <c r="Z154" s="8"/>
      <c r="AA154" s="9"/>
      <c r="AB154" s="9"/>
      <c r="AC154" s="9"/>
      <c r="AD154" s="9"/>
    </row>
    <row r="155" spans="1:30" s="33" customFormat="1" x14ac:dyDescent="0.2">
      <c r="A155" s="39">
        <v>3295</v>
      </c>
      <c r="B155" s="39" t="s">
        <v>130</v>
      </c>
      <c r="C155" s="39" t="s">
        <v>121</v>
      </c>
      <c r="D155" s="40">
        <v>0</v>
      </c>
      <c r="E155" s="2" t="s">
        <v>26</v>
      </c>
      <c r="F155" s="2">
        <v>62</v>
      </c>
      <c r="G155" s="4"/>
      <c r="H155" s="40">
        <v>100.16</v>
      </c>
      <c r="I155" s="40">
        <v>100.06</v>
      </c>
      <c r="J155" s="40">
        <v>100.4</v>
      </c>
      <c r="K155" s="40">
        <v>100.4</v>
      </c>
      <c r="L155" s="40"/>
      <c r="M155" s="40"/>
      <c r="N155" s="40"/>
      <c r="O155" s="40"/>
      <c r="P155" s="40"/>
      <c r="Q155" s="40"/>
      <c r="R155" s="40"/>
      <c r="S155" s="40"/>
      <c r="T155" s="40"/>
      <c r="U155" s="41"/>
      <c r="V155" s="41"/>
      <c r="W155" s="41"/>
      <c r="X155" s="41"/>
      <c r="Y155" s="41"/>
      <c r="Z155" s="41"/>
    </row>
    <row r="156" spans="1:30" s="33" customFormat="1" x14ac:dyDescent="0.2">
      <c r="A156" s="39">
        <v>3239</v>
      </c>
      <c r="B156" s="39" t="s">
        <v>132</v>
      </c>
      <c r="C156" s="39" t="s">
        <v>202</v>
      </c>
      <c r="D156" s="54">
        <v>50</v>
      </c>
      <c r="E156" s="2" t="s">
        <v>203</v>
      </c>
      <c r="F156" s="2">
        <v>61</v>
      </c>
      <c r="G156" s="4"/>
      <c r="H156" s="54">
        <v>50</v>
      </c>
      <c r="I156" s="54">
        <v>41.7</v>
      </c>
      <c r="J156" s="54">
        <v>100</v>
      </c>
      <c r="K156" s="54">
        <v>100</v>
      </c>
      <c r="L156" s="54"/>
      <c r="M156" s="54"/>
      <c r="N156" s="54"/>
      <c r="O156" s="54"/>
      <c r="P156" s="54"/>
      <c r="Q156" s="54"/>
      <c r="R156" s="54"/>
      <c r="S156" s="54"/>
      <c r="T156" s="54"/>
      <c r="U156" s="55"/>
      <c r="V156" s="55"/>
      <c r="W156" s="55"/>
      <c r="X156" s="55"/>
      <c r="Y156" s="55"/>
      <c r="Z156" s="55"/>
      <c r="AA156" s="9"/>
      <c r="AB156" s="9"/>
      <c r="AC156" s="9"/>
      <c r="AD156" s="9"/>
    </row>
    <row r="157" spans="1:30" s="33" customFormat="1" x14ac:dyDescent="0.2">
      <c r="A157" s="39">
        <v>3308</v>
      </c>
      <c r="B157" s="39" t="s">
        <v>288</v>
      </c>
      <c r="C157" s="39" t="s">
        <v>124</v>
      </c>
      <c r="D157" s="40">
        <v>0</v>
      </c>
      <c r="E157" s="2" t="s">
        <v>26</v>
      </c>
      <c r="F157" s="2">
        <v>62</v>
      </c>
      <c r="G157" s="34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1"/>
      <c r="V157" s="41"/>
      <c r="W157" s="41"/>
      <c r="X157" s="41"/>
      <c r="Y157" s="41"/>
      <c r="Z157" s="41"/>
      <c r="AA157" s="9"/>
      <c r="AB157" s="9"/>
      <c r="AC157" s="9"/>
      <c r="AD157" s="9"/>
    </row>
    <row r="158" spans="1:30" s="33" customFormat="1" x14ac:dyDescent="0.2">
      <c r="A158" s="39">
        <v>3298</v>
      </c>
      <c r="B158" s="39" t="s">
        <v>317</v>
      </c>
      <c r="C158" s="39" t="s">
        <v>126</v>
      </c>
      <c r="D158" s="40">
        <v>-1</v>
      </c>
      <c r="E158" s="2" t="s">
        <v>23</v>
      </c>
      <c r="F158" s="2">
        <v>62</v>
      </c>
      <c r="G158" s="34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1"/>
      <c r="V158" s="41"/>
      <c r="W158" s="41"/>
      <c r="X158" s="41"/>
      <c r="Y158" s="41"/>
      <c r="Z158" s="41"/>
      <c r="AA158" s="9"/>
      <c r="AB158" s="9"/>
      <c r="AC158" s="9"/>
      <c r="AD158" s="9"/>
    </row>
    <row r="159" spans="1:30" s="33" customFormat="1" x14ac:dyDescent="0.2">
      <c r="A159" s="39">
        <v>3299</v>
      </c>
      <c r="B159" s="39" t="s">
        <v>318</v>
      </c>
      <c r="C159" s="39" t="s">
        <v>127</v>
      </c>
      <c r="D159" s="2">
        <v>50</v>
      </c>
      <c r="E159" s="2" t="s">
        <v>29</v>
      </c>
      <c r="F159" s="2">
        <v>100</v>
      </c>
      <c r="G159" s="34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8"/>
      <c r="V159" s="8"/>
      <c r="W159" s="8"/>
      <c r="X159" s="8"/>
      <c r="Y159" s="8"/>
      <c r="Z159" s="8"/>
      <c r="AA159" s="9"/>
      <c r="AB159" s="9"/>
      <c r="AC159" s="9"/>
      <c r="AD159" s="9"/>
    </row>
    <row r="160" spans="1:30" s="33" customFormat="1" x14ac:dyDescent="0.2">
      <c r="A160" s="39">
        <v>3374</v>
      </c>
      <c r="B160" s="39" t="s">
        <v>319</v>
      </c>
      <c r="C160" s="39" t="s">
        <v>286</v>
      </c>
      <c r="D160" s="2">
        <v>0</v>
      </c>
      <c r="E160" s="2" t="s">
        <v>29</v>
      </c>
      <c r="F160" s="2">
        <v>100</v>
      </c>
      <c r="G160" s="34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8"/>
      <c r="V160" s="8"/>
      <c r="W160" s="8"/>
      <c r="X160" s="8"/>
      <c r="Y160" s="8"/>
      <c r="Z160" s="8"/>
      <c r="AA160" s="9"/>
      <c r="AB160" s="9"/>
      <c r="AC160" s="9"/>
      <c r="AD160" s="9"/>
    </row>
    <row r="161" spans="1:30" s="33" customFormat="1" x14ac:dyDescent="0.2">
      <c r="A161" s="39">
        <v>3402</v>
      </c>
      <c r="B161" s="39" t="s">
        <v>320</v>
      </c>
      <c r="C161" s="39" t="s">
        <v>377</v>
      </c>
      <c r="D161" s="2">
        <v>100</v>
      </c>
      <c r="E161" s="2" t="s">
        <v>29</v>
      </c>
      <c r="F161" s="2">
        <v>60</v>
      </c>
      <c r="G161" s="34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8"/>
      <c r="V161" s="8"/>
      <c r="W161" s="8"/>
      <c r="X161" s="8"/>
      <c r="Y161" s="8"/>
      <c r="Z161" s="8"/>
      <c r="AA161" s="9"/>
      <c r="AB161" s="9"/>
      <c r="AC161" s="9"/>
      <c r="AD161" s="9"/>
    </row>
    <row r="162" spans="1:30" s="33" customFormat="1" x14ac:dyDescent="0.2">
      <c r="A162" s="39">
        <v>3296</v>
      </c>
      <c r="B162" s="39" t="s">
        <v>321</v>
      </c>
      <c r="C162" s="39" t="s">
        <v>123</v>
      </c>
      <c r="D162" s="40">
        <v>0</v>
      </c>
      <c r="E162" s="2" t="s">
        <v>26</v>
      </c>
      <c r="F162" s="2">
        <v>62</v>
      </c>
      <c r="G162" s="4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1"/>
      <c r="V162" s="41"/>
      <c r="W162" s="41"/>
      <c r="X162" s="41"/>
      <c r="Y162" s="41"/>
      <c r="Z162" s="41"/>
      <c r="AA162" s="9"/>
      <c r="AB162" s="9"/>
      <c r="AC162" s="9"/>
      <c r="AD162" s="9"/>
    </row>
    <row r="163" spans="1:30" s="33" customFormat="1" x14ac:dyDescent="0.2">
      <c r="A163" s="39">
        <v>3309</v>
      </c>
      <c r="B163" s="39" t="s">
        <v>376</v>
      </c>
      <c r="C163" s="39" t="s">
        <v>125</v>
      </c>
      <c r="D163" s="54">
        <v>0</v>
      </c>
      <c r="E163" s="2" t="s">
        <v>26</v>
      </c>
      <c r="F163" s="2">
        <v>61</v>
      </c>
      <c r="G163" s="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5"/>
      <c r="V163" s="55"/>
      <c r="W163" s="55"/>
      <c r="X163" s="55"/>
      <c r="Y163" s="55"/>
      <c r="Z163" s="55"/>
      <c r="AA163" s="9"/>
      <c r="AB163" s="9"/>
      <c r="AC163" s="9"/>
      <c r="AD163" s="9"/>
    </row>
    <row r="164" spans="1:30" s="33" customFormat="1" x14ac:dyDescent="0.2">
      <c r="A164" s="50"/>
      <c r="B164" s="51" t="s">
        <v>311</v>
      </c>
      <c r="C164" s="51" t="s">
        <v>481</v>
      </c>
      <c r="D164" s="52"/>
      <c r="E164" s="52"/>
      <c r="F164" s="52"/>
      <c r="G164" s="53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0"/>
      <c r="V164" s="50"/>
      <c r="W164" s="50"/>
      <c r="X164" s="50"/>
      <c r="Y164" s="50"/>
      <c r="Z164" s="50"/>
      <c r="AA164" s="9"/>
      <c r="AB164" s="9"/>
      <c r="AC164" s="9"/>
      <c r="AD164" s="9"/>
    </row>
    <row r="165" spans="1:30" s="33" customFormat="1" x14ac:dyDescent="0.2">
      <c r="A165" s="31">
        <v>3360</v>
      </c>
      <c r="B165" s="32" t="s">
        <v>204</v>
      </c>
      <c r="C165" s="32" t="s">
        <v>287</v>
      </c>
      <c r="D165" s="34" t="s">
        <v>119</v>
      </c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1"/>
      <c r="V165" s="31"/>
      <c r="W165" s="31"/>
      <c r="X165" s="31"/>
      <c r="Y165" s="31"/>
      <c r="Z165" s="31"/>
      <c r="AA165" s="9"/>
      <c r="AB165" s="9"/>
      <c r="AC165" s="9"/>
      <c r="AD165" s="9"/>
    </row>
    <row r="166" spans="1:30" s="33" customFormat="1" x14ac:dyDescent="0.2">
      <c r="A166" s="31">
        <v>3325</v>
      </c>
      <c r="B166" s="32" t="s">
        <v>206</v>
      </c>
      <c r="C166" s="32" t="s">
        <v>129</v>
      </c>
      <c r="D166" s="44">
        <v>0</v>
      </c>
      <c r="E166" s="34" t="s">
        <v>26</v>
      </c>
      <c r="F166" s="34">
        <v>62</v>
      </c>
      <c r="G166" s="4"/>
      <c r="H166" s="44"/>
      <c r="I166" s="44">
        <v>106</v>
      </c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5"/>
      <c r="V166" s="45"/>
      <c r="W166" s="45"/>
      <c r="X166" s="45"/>
      <c r="Y166" s="45"/>
      <c r="Z166" s="45"/>
      <c r="AA166" s="9"/>
      <c r="AB166" s="9"/>
      <c r="AC166" s="9"/>
      <c r="AD166" s="9"/>
    </row>
    <row r="167" spans="1:30" s="33" customFormat="1" x14ac:dyDescent="0.2">
      <c r="A167" s="31">
        <v>3326</v>
      </c>
      <c r="B167" s="32" t="s">
        <v>322</v>
      </c>
      <c r="C167" s="32" t="s">
        <v>131</v>
      </c>
      <c r="D167" s="44">
        <v>0</v>
      </c>
      <c r="E167" s="34" t="s">
        <v>26</v>
      </c>
      <c r="F167" s="34">
        <v>62</v>
      </c>
      <c r="G167" s="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5"/>
      <c r="V167" s="45"/>
      <c r="W167" s="45"/>
      <c r="X167" s="45"/>
      <c r="Y167" s="45"/>
      <c r="Z167" s="45"/>
      <c r="AA167" s="9"/>
      <c r="AB167" s="9"/>
      <c r="AC167" s="9"/>
      <c r="AD167" s="9"/>
    </row>
    <row r="168" spans="1:30" s="33" customFormat="1" x14ac:dyDescent="0.2">
      <c r="A168" s="31">
        <v>3327</v>
      </c>
      <c r="B168" s="32" t="s">
        <v>323</v>
      </c>
      <c r="C168" s="32" t="s">
        <v>133</v>
      </c>
      <c r="D168" s="46">
        <v>0</v>
      </c>
      <c r="E168" s="34" t="s">
        <v>107</v>
      </c>
      <c r="F168" s="34">
        <v>61</v>
      </c>
      <c r="G168" s="34"/>
      <c r="H168" s="46"/>
      <c r="I168" s="46">
        <v>25</v>
      </c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7"/>
      <c r="V168" s="47"/>
      <c r="W168" s="47"/>
      <c r="X168" s="47"/>
      <c r="Y168" s="47"/>
      <c r="Z168" s="47"/>
      <c r="AA168" s="9"/>
      <c r="AB168" s="9"/>
      <c r="AC168" s="9"/>
      <c r="AD168" s="9"/>
    </row>
    <row r="169" spans="1:30" s="33" customFormat="1" x14ac:dyDescent="0.2">
      <c r="A169" s="31">
        <v>3424</v>
      </c>
      <c r="B169" s="32" t="s">
        <v>416</v>
      </c>
      <c r="C169" s="32" t="s">
        <v>417</v>
      </c>
      <c r="D169" s="34">
        <v>1000</v>
      </c>
      <c r="E169" s="34" t="s">
        <v>29</v>
      </c>
      <c r="F169" s="34">
        <v>60</v>
      </c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1"/>
      <c r="V169" s="31"/>
      <c r="W169" s="31"/>
      <c r="X169" s="31"/>
      <c r="Y169" s="31"/>
      <c r="Z169" s="31"/>
      <c r="AA169" s="9"/>
      <c r="AB169" s="9"/>
      <c r="AC169" s="9"/>
      <c r="AD169" s="9"/>
    </row>
    <row r="170" spans="1:30" s="33" customFormat="1" x14ac:dyDescent="0.2">
      <c r="A170" s="31">
        <v>3425</v>
      </c>
      <c r="B170" s="32" t="s">
        <v>418</v>
      </c>
      <c r="C170" s="32" t="s">
        <v>419</v>
      </c>
      <c r="D170" s="34">
        <v>-0.01</v>
      </c>
      <c r="E170" s="34" t="s">
        <v>23</v>
      </c>
      <c r="F170" s="34">
        <v>62</v>
      </c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1"/>
      <c r="V170" s="31"/>
      <c r="W170" s="31"/>
      <c r="X170" s="31"/>
      <c r="Y170" s="31"/>
      <c r="Z170" s="31"/>
      <c r="AA170" s="9"/>
      <c r="AB170" s="9"/>
      <c r="AC170" s="9"/>
      <c r="AD170" s="9"/>
    </row>
    <row r="171" spans="1:30" s="33" customFormat="1" x14ac:dyDescent="0.2">
      <c r="A171" s="50"/>
      <c r="B171" s="51" t="s">
        <v>324</v>
      </c>
      <c r="C171" s="51" t="s">
        <v>483</v>
      </c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0"/>
      <c r="V171" s="50"/>
      <c r="W171" s="50"/>
      <c r="X171" s="50"/>
      <c r="Y171" s="50"/>
      <c r="Z171" s="50"/>
      <c r="AA171" s="9"/>
      <c r="AB171" s="9"/>
      <c r="AC171" s="9"/>
      <c r="AD171" s="9"/>
    </row>
    <row r="172" spans="1:30" s="33" customFormat="1" x14ac:dyDescent="0.2">
      <c r="A172" s="31">
        <v>3347</v>
      </c>
      <c r="B172" s="32" t="s">
        <v>208</v>
      </c>
      <c r="C172" s="32" t="s">
        <v>205</v>
      </c>
      <c r="D172" s="44">
        <v>0</v>
      </c>
      <c r="E172" s="34" t="s">
        <v>26</v>
      </c>
      <c r="F172" s="34">
        <v>62</v>
      </c>
      <c r="G172" s="3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5"/>
      <c r="V172" s="45"/>
      <c r="W172" s="45"/>
      <c r="X172" s="45"/>
      <c r="Y172" s="45"/>
      <c r="Z172" s="45"/>
      <c r="AA172" s="9"/>
      <c r="AB172" s="9"/>
      <c r="AC172" s="9"/>
      <c r="AD172" s="9"/>
    </row>
    <row r="173" spans="1:30" s="33" customFormat="1" x14ac:dyDescent="0.2">
      <c r="A173" s="31">
        <v>3348</v>
      </c>
      <c r="B173" s="32" t="s">
        <v>210</v>
      </c>
      <c r="C173" s="32" t="s">
        <v>207</v>
      </c>
      <c r="D173" s="44">
        <v>0</v>
      </c>
      <c r="E173" s="34" t="s">
        <v>26</v>
      </c>
      <c r="F173" s="34">
        <v>62</v>
      </c>
      <c r="G173" s="3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5"/>
      <c r="V173" s="45"/>
      <c r="W173" s="45"/>
      <c r="X173" s="45"/>
      <c r="Y173" s="45"/>
      <c r="Z173" s="45"/>
      <c r="AA173" s="9"/>
      <c r="AB173" s="9"/>
      <c r="AC173" s="9"/>
      <c r="AD173" s="9"/>
    </row>
    <row r="174" spans="1:30" s="33" customFormat="1" x14ac:dyDescent="0.2">
      <c r="A174" s="50"/>
      <c r="B174" s="51" t="s">
        <v>216</v>
      </c>
      <c r="C174" s="51" t="s">
        <v>482</v>
      </c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0"/>
      <c r="V174" s="50"/>
      <c r="W174" s="50"/>
      <c r="X174" s="50"/>
      <c r="Y174" s="50"/>
      <c r="Z174" s="50"/>
      <c r="AA174" s="9"/>
      <c r="AB174" s="9"/>
      <c r="AC174" s="9"/>
      <c r="AD174" s="9"/>
    </row>
    <row r="175" spans="1:30" s="33" customFormat="1" x14ac:dyDescent="0.2">
      <c r="A175" s="39">
        <v>3354</v>
      </c>
      <c r="B175" s="39" t="s">
        <v>217</v>
      </c>
      <c r="C175" s="39" t="s">
        <v>214</v>
      </c>
      <c r="D175" s="2" t="s">
        <v>175</v>
      </c>
      <c r="E175" s="3"/>
      <c r="F175" s="3"/>
      <c r="G175" s="4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8"/>
      <c r="V175" s="8"/>
      <c r="W175" s="8"/>
      <c r="X175" s="8"/>
      <c r="Y175" s="8"/>
      <c r="Z175" s="8"/>
      <c r="AA175" s="9"/>
      <c r="AB175" s="9"/>
      <c r="AC175" s="9"/>
      <c r="AD175" s="9"/>
    </row>
    <row r="176" spans="1:30" s="33" customFormat="1" x14ac:dyDescent="0.2">
      <c r="A176" s="39">
        <v>3349</v>
      </c>
      <c r="B176" s="39" t="s">
        <v>218</v>
      </c>
      <c r="C176" s="39" t="s">
        <v>209</v>
      </c>
      <c r="D176" s="40">
        <v>0</v>
      </c>
      <c r="E176" s="3" t="s">
        <v>26</v>
      </c>
      <c r="F176" s="2">
        <v>62</v>
      </c>
      <c r="G176" s="34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1"/>
      <c r="V176" s="41"/>
      <c r="W176" s="41"/>
      <c r="X176" s="41"/>
      <c r="Y176" s="41"/>
      <c r="Z176" s="41"/>
      <c r="AA176" s="9"/>
      <c r="AB176" s="9"/>
      <c r="AC176" s="9"/>
      <c r="AD176" s="9"/>
    </row>
    <row r="177" spans="1:30" s="33" customFormat="1" x14ac:dyDescent="0.2">
      <c r="A177" s="39">
        <v>3350</v>
      </c>
      <c r="B177" s="39" t="s">
        <v>219</v>
      </c>
      <c r="C177" s="39" t="s">
        <v>211</v>
      </c>
      <c r="D177" s="40">
        <v>0</v>
      </c>
      <c r="E177" s="3" t="s">
        <v>26</v>
      </c>
      <c r="F177" s="2">
        <v>62</v>
      </c>
      <c r="G177" s="34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1"/>
      <c r="V177" s="41"/>
      <c r="W177" s="41"/>
      <c r="X177" s="41"/>
      <c r="Y177" s="41"/>
      <c r="Z177" s="41"/>
      <c r="AA177" s="9"/>
      <c r="AB177" s="9"/>
      <c r="AC177" s="9"/>
      <c r="AD177" s="9"/>
    </row>
    <row r="178" spans="1:30" s="33" customFormat="1" x14ac:dyDescent="0.2">
      <c r="A178" s="39">
        <v>3351</v>
      </c>
      <c r="B178" s="39" t="s">
        <v>325</v>
      </c>
      <c r="C178" s="39" t="s">
        <v>212</v>
      </c>
      <c r="D178" s="40">
        <v>0</v>
      </c>
      <c r="E178" s="3" t="s">
        <v>26</v>
      </c>
      <c r="F178" s="2">
        <v>62</v>
      </c>
      <c r="G178" s="34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1"/>
      <c r="V178" s="41"/>
      <c r="W178" s="41"/>
      <c r="X178" s="41"/>
      <c r="Y178" s="41"/>
      <c r="Z178" s="41"/>
      <c r="AA178" s="9"/>
      <c r="AB178" s="9"/>
      <c r="AC178" s="9"/>
      <c r="AD178" s="9"/>
    </row>
    <row r="179" spans="1:30" s="33" customFormat="1" x14ac:dyDescent="0.2">
      <c r="A179" s="39">
        <v>3352</v>
      </c>
      <c r="B179" s="39" t="s">
        <v>326</v>
      </c>
      <c r="C179" s="39" t="s">
        <v>213</v>
      </c>
      <c r="D179" s="2">
        <v>50</v>
      </c>
      <c r="E179" s="3" t="s">
        <v>29</v>
      </c>
      <c r="F179" s="2">
        <v>100</v>
      </c>
      <c r="G179" s="34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8"/>
      <c r="V179" s="8"/>
      <c r="W179" s="8"/>
      <c r="X179" s="8"/>
      <c r="Y179" s="8"/>
      <c r="Z179" s="8"/>
      <c r="AA179" s="9"/>
      <c r="AB179" s="9"/>
      <c r="AC179" s="9"/>
      <c r="AD179" s="9"/>
    </row>
    <row r="180" spans="1:30" s="33" customFormat="1" x14ac:dyDescent="0.2">
      <c r="A180" s="39">
        <v>3355</v>
      </c>
      <c r="B180" s="39" t="s">
        <v>327</v>
      </c>
      <c r="C180" s="39" t="s">
        <v>215</v>
      </c>
      <c r="D180" s="40">
        <v>50</v>
      </c>
      <c r="E180" s="3" t="s">
        <v>23</v>
      </c>
      <c r="F180" s="2">
        <v>62</v>
      </c>
      <c r="G180" s="34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1"/>
      <c r="V180" s="41"/>
      <c r="W180" s="41"/>
      <c r="X180" s="41"/>
      <c r="Y180" s="41"/>
      <c r="Z180" s="41"/>
      <c r="AA180" s="9"/>
      <c r="AB180" s="9"/>
      <c r="AC180" s="9"/>
      <c r="AD180" s="9"/>
    </row>
    <row r="181" spans="1:30" s="33" customFormat="1" x14ac:dyDescent="0.2">
      <c r="A181" s="39">
        <v>3403</v>
      </c>
      <c r="B181" s="39" t="s">
        <v>378</v>
      </c>
      <c r="C181" s="39" t="s">
        <v>379</v>
      </c>
      <c r="D181" s="2">
        <v>50</v>
      </c>
      <c r="E181" s="3" t="s">
        <v>29</v>
      </c>
      <c r="F181" s="2">
        <v>60</v>
      </c>
      <c r="G181" s="34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8"/>
      <c r="V181" s="8"/>
      <c r="W181" s="8"/>
      <c r="X181" s="8"/>
      <c r="Y181" s="8"/>
      <c r="Z181" s="8"/>
      <c r="AA181" s="9"/>
      <c r="AB181" s="9"/>
      <c r="AC181" s="9"/>
      <c r="AD181" s="9"/>
    </row>
    <row r="182" spans="1:30" s="33" customFormat="1" x14ac:dyDescent="0.2">
      <c r="A182" s="50"/>
      <c r="B182" s="51" t="s">
        <v>328</v>
      </c>
      <c r="C182" s="51" t="s">
        <v>484</v>
      </c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0"/>
      <c r="V182" s="50"/>
      <c r="W182" s="50"/>
      <c r="X182" s="50"/>
      <c r="Y182" s="50"/>
      <c r="Z182" s="50"/>
      <c r="AA182" s="9"/>
      <c r="AB182" s="9"/>
      <c r="AC182" s="9"/>
      <c r="AD182" s="9"/>
    </row>
    <row r="183" spans="1:30" s="33" customFormat="1" x14ac:dyDescent="0.2">
      <c r="A183" s="31">
        <v>3334</v>
      </c>
      <c r="B183" s="32" t="s">
        <v>329</v>
      </c>
      <c r="C183" s="32" t="s">
        <v>456</v>
      </c>
      <c r="D183" s="44">
        <v>0</v>
      </c>
      <c r="E183" s="34" t="s">
        <v>26</v>
      </c>
      <c r="F183" s="34">
        <v>62</v>
      </c>
      <c r="G183" s="34"/>
      <c r="H183" s="44">
        <v>99.83</v>
      </c>
      <c r="I183" s="44"/>
      <c r="J183" s="44">
        <v>99.6</v>
      </c>
      <c r="K183" s="44">
        <v>99.6</v>
      </c>
      <c r="L183" s="44"/>
      <c r="M183" s="44"/>
      <c r="N183" s="44"/>
      <c r="O183" s="44"/>
      <c r="P183" s="44"/>
      <c r="Q183" s="44"/>
      <c r="R183" s="44"/>
      <c r="S183" s="44"/>
      <c r="T183" s="44"/>
      <c r="U183" s="45"/>
      <c r="V183" s="45"/>
      <c r="W183" s="45"/>
      <c r="X183" s="45"/>
      <c r="Y183" s="45"/>
      <c r="Z183" s="45"/>
      <c r="AA183" s="9"/>
      <c r="AB183" s="9"/>
      <c r="AC183" s="9"/>
      <c r="AD183" s="9"/>
    </row>
    <row r="184" spans="1:30" s="33" customFormat="1" x14ac:dyDescent="0.2">
      <c r="A184" s="31">
        <v>3437</v>
      </c>
      <c r="B184" s="32" t="s">
        <v>330</v>
      </c>
      <c r="C184" s="32" t="s">
        <v>479</v>
      </c>
      <c r="D184" s="44">
        <v>0</v>
      </c>
      <c r="E184" s="34" t="s">
        <v>26</v>
      </c>
      <c r="F184" s="34">
        <v>62</v>
      </c>
      <c r="G184" s="3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5"/>
      <c r="V184" s="45"/>
      <c r="W184" s="45"/>
      <c r="X184" s="45"/>
      <c r="Y184" s="45"/>
      <c r="Z184" s="45"/>
      <c r="AA184" s="9"/>
      <c r="AB184" s="9"/>
      <c r="AC184" s="9"/>
      <c r="AD184" s="9"/>
    </row>
    <row r="185" spans="1:30" s="33" customFormat="1" x14ac:dyDescent="0.2">
      <c r="A185" s="31">
        <v>3335</v>
      </c>
      <c r="B185" s="32" t="s">
        <v>331</v>
      </c>
      <c r="C185" s="32" t="s">
        <v>178</v>
      </c>
      <c r="D185" s="46">
        <v>0</v>
      </c>
      <c r="E185" s="34" t="s">
        <v>107</v>
      </c>
      <c r="F185" s="34">
        <v>61</v>
      </c>
      <c r="G185" s="34"/>
      <c r="H185" s="46">
        <v>50</v>
      </c>
      <c r="I185" s="46"/>
      <c r="J185" s="46">
        <v>200</v>
      </c>
      <c r="K185" s="46">
        <v>200</v>
      </c>
      <c r="L185" s="46"/>
      <c r="M185" s="46"/>
      <c r="N185" s="46"/>
      <c r="O185" s="46"/>
      <c r="P185" s="46"/>
      <c r="Q185" s="46"/>
      <c r="R185" s="46"/>
      <c r="S185" s="46"/>
      <c r="T185" s="46"/>
      <c r="U185" s="47"/>
      <c r="V185" s="47"/>
      <c r="W185" s="47"/>
      <c r="X185" s="47"/>
      <c r="Y185" s="47"/>
      <c r="Z185" s="47"/>
      <c r="AA185" s="9"/>
      <c r="AB185" s="9"/>
      <c r="AC185" s="9"/>
      <c r="AD185" s="9"/>
    </row>
    <row r="186" spans="1:30" s="33" customFormat="1" x14ac:dyDescent="0.2">
      <c r="A186" s="31">
        <v>3427</v>
      </c>
      <c r="B186" s="32" t="s">
        <v>454</v>
      </c>
      <c r="C186" s="32" t="s">
        <v>457</v>
      </c>
      <c r="D186" s="44">
        <v>-1</v>
      </c>
      <c r="E186" s="34" t="s">
        <v>23</v>
      </c>
      <c r="F186" s="34">
        <v>62</v>
      </c>
      <c r="G186" s="3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5"/>
      <c r="V186" s="45"/>
      <c r="W186" s="45"/>
      <c r="X186" s="45"/>
      <c r="Y186" s="45"/>
      <c r="Z186" s="45"/>
      <c r="AA186" s="9"/>
      <c r="AB186" s="9"/>
      <c r="AC186" s="9"/>
      <c r="AD186" s="9"/>
    </row>
    <row r="187" spans="1:30" s="33" customFormat="1" x14ac:dyDescent="0.2">
      <c r="A187" s="31">
        <v>3438</v>
      </c>
      <c r="B187" s="32" t="s">
        <v>455</v>
      </c>
      <c r="C187" s="32" t="s">
        <v>458</v>
      </c>
      <c r="D187" s="42">
        <v>0</v>
      </c>
      <c r="E187" s="34" t="s">
        <v>18</v>
      </c>
      <c r="F187" s="34">
        <v>103</v>
      </c>
      <c r="G187" s="34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3"/>
      <c r="V187" s="43"/>
      <c r="W187" s="43"/>
      <c r="X187" s="43"/>
      <c r="Y187" s="43"/>
      <c r="Z187" s="43"/>
      <c r="AA187" s="9"/>
      <c r="AB187" s="9"/>
      <c r="AC187" s="9"/>
      <c r="AD187" s="9"/>
    </row>
    <row r="188" spans="1:30" s="33" customFormat="1" x14ac:dyDescent="0.2">
      <c r="A188" s="31">
        <v>3336</v>
      </c>
      <c r="B188" s="32" t="s">
        <v>486</v>
      </c>
      <c r="C188" s="32" t="s">
        <v>180</v>
      </c>
      <c r="D188" s="46">
        <v>300</v>
      </c>
      <c r="E188" s="34" t="s">
        <v>26</v>
      </c>
      <c r="F188" s="34">
        <v>61</v>
      </c>
      <c r="G188" s="34"/>
      <c r="H188" s="46">
        <v>100</v>
      </c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7"/>
      <c r="V188" s="47"/>
      <c r="W188" s="47"/>
      <c r="X188" s="47"/>
      <c r="Y188" s="47"/>
      <c r="Z188" s="47"/>
      <c r="AA188" s="9"/>
      <c r="AB188" s="9"/>
      <c r="AC188" s="9"/>
      <c r="AD188" s="9"/>
    </row>
    <row r="189" spans="1:30" s="33" customFormat="1" x14ac:dyDescent="0.2">
      <c r="A189" s="31">
        <v>3441</v>
      </c>
      <c r="B189" s="32" t="s">
        <v>487</v>
      </c>
      <c r="C189" s="32" t="s">
        <v>489</v>
      </c>
      <c r="D189" s="46">
        <v>0</v>
      </c>
      <c r="E189" s="34" t="s">
        <v>26</v>
      </c>
      <c r="F189" s="34">
        <v>62</v>
      </c>
      <c r="G189" s="34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7"/>
      <c r="V189" s="47"/>
      <c r="W189" s="47"/>
      <c r="X189" s="47"/>
      <c r="Y189" s="47"/>
      <c r="Z189" s="47"/>
      <c r="AA189" s="9"/>
      <c r="AB189" s="9"/>
      <c r="AC189" s="9"/>
      <c r="AD189" s="9"/>
    </row>
    <row r="190" spans="1:30" s="33" customFormat="1" x14ac:dyDescent="0.2">
      <c r="A190" s="31">
        <v>3443</v>
      </c>
      <c r="B190" s="32" t="s">
        <v>488</v>
      </c>
      <c r="C190" s="32" t="s">
        <v>490</v>
      </c>
      <c r="D190" s="46">
        <v>0</v>
      </c>
      <c r="E190" s="34" t="s">
        <v>26</v>
      </c>
      <c r="F190" s="34">
        <v>62</v>
      </c>
      <c r="G190" s="34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7"/>
      <c r="V190" s="47"/>
      <c r="W190" s="47"/>
      <c r="X190" s="47"/>
      <c r="Y190" s="47"/>
      <c r="Z190" s="47"/>
      <c r="AA190" s="9"/>
      <c r="AB190" s="9"/>
      <c r="AC190" s="9"/>
      <c r="AD190" s="9"/>
    </row>
    <row r="191" spans="1:30" s="33" customFormat="1" x14ac:dyDescent="0.2">
      <c r="A191" s="50"/>
      <c r="B191" s="51" t="s">
        <v>459</v>
      </c>
      <c r="C191" s="51" t="s">
        <v>460</v>
      </c>
      <c r="D191" s="57"/>
      <c r="E191" s="52"/>
      <c r="F191" s="52"/>
      <c r="G191" s="52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8"/>
      <c r="V191" s="58"/>
      <c r="W191" s="58"/>
      <c r="X191" s="58"/>
      <c r="Y191" s="58"/>
      <c r="Z191" s="58"/>
      <c r="AA191" s="9"/>
      <c r="AB191" s="9"/>
      <c r="AC191" s="9"/>
      <c r="AD191" s="9"/>
    </row>
    <row r="192" spans="1:30" s="33" customFormat="1" x14ac:dyDescent="0.2">
      <c r="A192" s="31">
        <v>3428</v>
      </c>
      <c r="B192" s="32" t="s">
        <v>461</v>
      </c>
      <c r="C192" s="32" t="s">
        <v>467</v>
      </c>
      <c r="D192" s="44">
        <v>0</v>
      </c>
      <c r="E192" s="34" t="s">
        <v>26</v>
      </c>
      <c r="F192" s="34">
        <v>62</v>
      </c>
      <c r="G192" s="3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5"/>
      <c r="V192" s="45"/>
      <c r="W192" s="45"/>
      <c r="X192" s="45"/>
      <c r="Y192" s="45"/>
      <c r="Z192" s="45"/>
      <c r="AA192" s="9"/>
      <c r="AB192" s="9"/>
      <c r="AC192" s="9"/>
      <c r="AD192" s="9"/>
    </row>
    <row r="193" spans="1:30" s="33" customFormat="1" x14ac:dyDescent="0.2">
      <c r="A193" s="31">
        <v>3436</v>
      </c>
      <c r="B193" s="32" t="s">
        <v>462</v>
      </c>
      <c r="C193" s="32" t="s">
        <v>466</v>
      </c>
      <c r="D193" s="44">
        <v>0</v>
      </c>
      <c r="E193" s="34" t="s">
        <v>26</v>
      </c>
      <c r="F193" s="34">
        <v>62</v>
      </c>
      <c r="G193" s="3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5"/>
      <c r="V193" s="45"/>
      <c r="W193" s="45"/>
      <c r="X193" s="45"/>
      <c r="Y193" s="45"/>
      <c r="Z193" s="45"/>
      <c r="AA193" s="9"/>
      <c r="AB193" s="9"/>
      <c r="AC193" s="9"/>
      <c r="AD193" s="9"/>
    </row>
    <row r="194" spans="1:30" s="33" customFormat="1" x14ac:dyDescent="0.2">
      <c r="A194" s="31">
        <v>3429</v>
      </c>
      <c r="B194" s="32" t="s">
        <v>463</v>
      </c>
      <c r="C194" s="32" t="s">
        <v>468</v>
      </c>
      <c r="D194" s="46">
        <v>0</v>
      </c>
      <c r="E194" s="34" t="s">
        <v>107</v>
      </c>
      <c r="F194" s="34">
        <v>61</v>
      </c>
      <c r="G194" s="34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7"/>
      <c r="V194" s="47"/>
      <c r="W194" s="47"/>
      <c r="X194" s="47"/>
      <c r="Y194" s="47"/>
      <c r="Z194" s="47"/>
      <c r="AA194" s="9"/>
      <c r="AB194" s="9"/>
      <c r="AC194" s="9"/>
      <c r="AD194" s="9"/>
    </row>
    <row r="195" spans="1:30" s="33" customFormat="1" x14ac:dyDescent="0.2">
      <c r="A195" s="31">
        <v>3431</v>
      </c>
      <c r="B195" s="32" t="s">
        <v>464</v>
      </c>
      <c r="C195" s="32" t="s">
        <v>469</v>
      </c>
      <c r="D195" s="44">
        <v>-1</v>
      </c>
      <c r="E195" s="34" t="s">
        <v>23</v>
      </c>
      <c r="F195" s="34">
        <v>62</v>
      </c>
      <c r="G195" s="3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5"/>
      <c r="V195" s="45"/>
      <c r="W195" s="45"/>
      <c r="X195" s="45"/>
      <c r="Y195" s="45"/>
      <c r="Z195" s="45"/>
      <c r="AA195" s="9"/>
      <c r="AB195" s="9"/>
      <c r="AC195" s="9"/>
      <c r="AD195" s="9"/>
    </row>
    <row r="196" spans="1:30" s="33" customFormat="1" x14ac:dyDescent="0.2">
      <c r="A196" s="31">
        <v>3435</v>
      </c>
      <c r="B196" s="32" t="s">
        <v>465</v>
      </c>
      <c r="C196" s="32" t="s">
        <v>470</v>
      </c>
      <c r="D196" s="42">
        <v>0</v>
      </c>
      <c r="E196" s="34" t="s">
        <v>18</v>
      </c>
      <c r="F196" s="34">
        <v>103</v>
      </c>
      <c r="G196" s="34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3"/>
      <c r="V196" s="43"/>
      <c r="W196" s="43"/>
      <c r="X196" s="43"/>
      <c r="Y196" s="43"/>
      <c r="Z196" s="43"/>
      <c r="AA196" s="9"/>
      <c r="AB196" s="9"/>
      <c r="AC196" s="9"/>
      <c r="AD196" s="9"/>
    </row>
    <row r="197" spans="1:30" s="33" customFormat="1" x14ac:dyDescent="0.2">
      <c r="A197" s="31">
        <v>3430</v>
      </c>
      <c r="B197" s="32" t="s">
        <v>491</v>
      </c>
      <c r="C197" s="32" t="s">
        <v>493</v>
      </c>
      <c r="D197" s="46">
        <v>-300</v>
      </c>
      <c r="E197" s="34" t="s">
        <v>26</v>
      </c>
      <c r="F197" s="34">
        <v>61</v>
      </c>
      <c r="G197" s="34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7"/>
      <c r="V197" s="47"/>
      <c r="W197" s="47"/>
      <c r="X197" s="47"/>
      <c r="Y197" s="47"/>
      <c r="Z197" s="47"/>
      <c r="AA197" s="9"/>
      <c r="AB197" s="9"/>
      <c r="AC197" s="9"/>
      <c r="AD197" s="9"/>
    </row>
    <row r="198" spans="1:30" s="33" customFormat="1" x14ac:dyDescent="0.2">
      <c r="A198" s="31">
        <v>3442</v>
      </c>
      <c r="B198" s="32" t="s">
        <v>492</v>
      </c>
      <c r="C198" s="32" t="s">
        <v>494</v>
      </c>
      <c r="D198" s="42">
        <v>0</v>
      </c>
      <c r="E198" s="34" t="s">
        <v>26</v>
      </c>
      <c r="F198" s="34">
        <v>62</v>
      </c>
      <c r="G198" s="34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3"/>
      <c r="V198" s="43"/>
      <c r="W198" s="43"/>
      <c r="X198" s="43"/>
      <c r="Y198" s="43"/>
      <c r="Z198" s="43"/>
      <c r="AA198" s="9"/>
      <c r="AB198" s="9"/>
      <c r="AC198" s="9"/>
      <c r="AD198" s="9"/>
    </row>
    <row r="199" spans="1:30" s="33" customFormat="1" x14ac:dyDescent="0.2">
      <c r="A199" s="50"/>
      <c r="B199" s="51" t="s">
        <v>471</v>
      </c>
      <c r="C199" s="51" t="s">
        <v>472</v>
      </c>
      <c r="D199" s="59"/>
      <c r="E199" s="52"/>
      <c r="F199" s="52"/>
      <c r="G199" s="52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60"/>
      <c r="V199" s="60"/>
      <c r="W199" s="60"/>
      <c r="X199" s="60"/>
      <c r="Y199" s="60"/>
      <c r="Z199" s="60"/>
      <c r="AA199" s="9"/>
      <c r="AB199" s="9"/>
      <c r="AC199" s="9"/>
      <c r="AD199" s="9"/>
    </row>
    <row r="200" spans="1:30" s="33" customFormat="1" x14ac:dyDescent="0.2">
      <c r="A200" s="31">
        <v>3432</v>
      </c>
      <c r="B200" s="32" t="s">
        <v>473</v>
      </c>
      <c r="C200" s="32" t="s">
        <v>476</v>
      </c>
      <c r="D200" s="44">
        <v>0</v>
      </c>
      <c r="E200" s="34" t="s">
        <v>26</v>
      </c>
      <c r="F200" s="34"/>
      <c r="G200" s="3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5"/>
      <c r="V200" s="45"/>
      <c r="W200" s="45"/>
      <c r="X200" s="45"/>
      <c r="Y200" s="45"/>
      <c r="Z200" s="45"/>
      <c r="AA200" s="9"/>
      <c r="AB200" s="9"/>
      <c r="AC200" s="9"/>
      <c r="AD200" s="9"/>
    </row>
    <row r="201" spans="1:30" s="33" customFormat="1" x14ac:dyDescent="0.2">
      <c r="A201" s="31">
        <v>3433</v>
      </c>
      <c r="B201" s="32" t="s">
        <v>474</v>
      </c>
      <c r="C201" s="32" t="s">
        <v>477</v>
      </c>
      <c r="D201" s="46">
        <v>0</v>
      </c>
      <c r="E201" s="34" t="s">
        <v>26</v>
      </c>
      <c r="F201" s="34"/>
      <c r="G201" s="34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7"/>
      <c r="V201" s="47"/>
      <c r="W201" s="47"/>
      <c r="X201" s="47"/>
      <c r="Y201" s="47"/>
      <c r="Z201" s="47"/>
      <c r="AA201" s="9"/>
      <c r="AB201" s="9"/>
      <c r="AC201" s="9"/>
      <c r="AD201" s="9"/>
    </row>
    <row r="202" spans="1:30" s="33" customFormat="1" x14ac:dyDescent="0.2">
      <c r="A202" s="31">
        <v>3434</v>
      </c>
      <c r="B202" s="32" t="s">
        <v>475</v>
      </c>
      <c r="C202" s="32" t="s">
        <v>478</v>
      </c>
      <c r="D202" s="44">
        <v>-1</v>
      </c>
      <c r="E202" s="34" t="s">
        <v>23</v>
      </c>
      <c r="F202" s="34"/>
      <c r="G202" s="3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5"/>
      <c r="V202" s="45"/>
      <c r="W202" s="45"/>
      <c r="X202" s="45"/>
      <c r="Y202" s="45"/>
      <c r="Z202" s="45"/>
      <c r="AA202" s="9"/>
      <c r="AB202" s="9"/>
      <c r="AC202" s="9"/>
      <c r="AD202" s="9"/>
    </row>
    <row r="203" spans="1:30" s="33" customFormat="1" x14ac:dyDescent="0.2">
      <c r="A203" s="35"/>
      <c r="B203" s="36" t="s">
        <v>163</v>
      </c>
      <c r="C203" s="36" t="s">
        <v>164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5"/>
      <c r="V203" s="35"/>
      <c r="W203" s="35"/>
      <c r="X203" s="35"/>
      <c r="Y203" s="35"/>
      <c r="Z203" s="35"/>
      <c r="AA203" s="9"/>
      <c r="AB203" s="9"/>
      <c r="AC203" s="9"/>
      <c r="AD203" s="9"/>
    </row>
    <row r="204" spans="1:30" s="33" customFormat="1" x14ac:dyDescent="0.2">
      <c r="A204" s="31">
        <v>3345</v>
      </c>
      <c r="B204" s="32" t="s">
        <v>135</v>
      </c>
      <c r="C204" s="32" t="s">
        <v>220</v>
      </c>
      <c r="D204" s="34" t="s">
        <v>289</v>
      </c>
      <c r="E204" s="34"/>
      <c r="F204" s="34"/>
      <c r="G204" s="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1"/>
      <c r="V204" s="31"/>
      <c r="W204" s="31"/>
      <c r="X204" s="31"/>
      <c r="Y204" s="31"/>
      <c r="Z204" s="31"/>
      <c r="AA204" s="9"/>
      <c r="AB204" s="9"/>
      <c r="AC204" s="9"/>
      <c r="AD204" s="9"/>
    </row>
    <row r="205" spans="1:30" s="33" customFormat="1" x14ac:dyDescent="0.2">
      <c r="A205" s="31">
        <v>3304</v>
      </c>
      <c r="B205" s="32" t="s">
        <v>137</v>
      </c>
      <c r="C205" s="32" t="s">
        <v>136</v>
      </c>
      <c r="D205" s="42">
        <v>0</v>
      </c>
      <c r="E205" s="34"/>
      <c r="F205" s="34">
        <v>63</v>
      </c>
      <c r="G205" s="4"/>
      <c r="H205" s="42"/>
      <c r="I205" s="42">
        <v>-0.95</v>
      </c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3"/>
      <c r="V205" s="43"/>
      <c r="W205" s="43"/>
      <c r="X205" s="43"/>
      <c r="Y205" s="43"/>
      <c r="Z205" s="43"/>
      <c r="AA205" s="9"/>
      <c r="AB205" s="9"/>
      <c r="AC205" s="9"/>
      <c r="AD205" s="9"/>
    </row>
    <row r="206" spans="1:30" s="33" customFormat="1" x14ac:dyDescent="0.2">
      <c r="A206" s="50"/>
      <c r="B206" s="51" t="s">
        <v>312</v>
      </c>
      <c r="C206" s="51" t="s">
        <v>221</v>
      </c>
      <c r="D206" s="52"/>
      <c r="E206" s="52"/>
      <c r="F206" s="52"/>
      <c r="G206" s="53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0"/>
      <c r="V206" s="50"/>
      <c r="W206" s="50"/>
      <c r="X206" s="50"/>
      <c r="Y206" s="50"/>
      <c r="Z206" s="50"/>
      <c r="AA206" s="9"/>
      <c r="AB206" s="9"/>
      <c r="AC206" s="9"/>
      <c r="AD206" s="9"/>
    </row>
    <row r="207" spans="1:30" s="33" customFormat="1" x14ac:dyDescent="0.2">
      <c r="A207" s="31">
        <v>3305</v>
      </c>
      <c r="B207" s="32" t="s">
        <v>290</v>
      </c>
      <c r="C207" s="32" t="s">
        <v>138</v>
      </c>
      <c r="D207" s="44">
        <v>0</v>
      </c>
      <c r="E207" s="34" t="s">
        <v>26</v>
      </c>
      <c r="F207" s="34">
        <v>62</v>
      </c>
      <c r="G207" s="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5"/>
      <c r="V207" s="45"/>
      <c r="W207" s="45"/>
      <c r="X207" s="45"/>
      <c r="Y207" s="45"/>
      <c r="Z207" s="45"/>
      <c r="AA207" s="9"/>
      <c r="AB207" s="9"/>
      <c r="AC207" s="9"/>
      <c r="AD207" s="9"/>
    </row>
    <row r="208" spans="1:30" s="33" customFormat="1" x14ac:dyDescent="0.2">
      <c r="A208" s="31">
        <v>3306</v>
      </c>
      <c r="B208" s="32" t="s">
        <v>291</v>
      </c>
      <c r="C208" s="32" t="s">
        <v>139</v>
      </c>
      <c r="D208" s="44">
        <v>0</v>
      </c>
      <c r="E208" s="34" t="s">
        <v>26</v>
      </c>
      <c r="F208" s="34">
        <v>62</v>
      </c>
      <c r="G208" s="3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5"/>
      <c r="V208" s="45"/>
      <c r="W208" s="45"/>
      <c r="X208" s="45"/>
      <c r="Y208" s="45"/>
      <c r="Z208" s="45"/>
      <c r="AA208" s="9"/>
      <c r="AB208" s="9"/>
      <c r="AC208" s="9"/>
      <c r="AD208" s="9"/>
    </row>
    <row r="209" spans="1:30" s="33" customFormat="1" x14ac:dyDescent="0.2">
      <c r="A209" s="31">
        <v>3346</v>
      </c>
      <c r="B209" s="32" t="s">
        <v>292</v>
      </c>
      <c r="C209" s="32" t="s">
        <v>223</v>
      </c>
      <c r="D209" s="42">
        <v>1</v>
      </c>
      <c r="E209" s="34"/>
      <c r="F209" s="34">
        <v>63</v>
      </c>
      <c r="G209" s="4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3"/>
      <c r="V209" s="43"/>
      <c r="W209" s="43"/>
      <c r="X209" s="43"/>
      <c r="Y209" s="43"/>
      <c r="Z209" s="43"/>
      <c r="AA209" s="9"/>
      <c r="AB209" s="9"/>
      <c r="AC209" s="9"/>
      <c r="AD209" s="9"/>
    </row>
    <row r="210" spans="1:30" s="33" customFormat="1" x14ac:dyDescent="0.2">
      <c r="A210" s="50"/>
      <c r="B210" s="51" t="s">
        <v>313</v>
      </c>
      <c r="C210" s="51" t="s">
        <v>314</v>
      </c>
      <c r="D210" s="52"/>
      <c r="E210" s="52"/>
      <c r="F210" s="52"/>
      <c r="G210" s="53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0"/>
      <c r="V210" s="50"/>
      <c r="W210" s="50"/>
      <c r="X210" s="50"/>
      <c r="Y210" s="50"/>
      <c r="Z210" s="50"/>
      <c r="AA210" s="9"/>
      <c r="AB210" s="9"/>
      <c r="AC210" s="9"/>
      <c r="AD210" s="9"/>
    </row>
    <row r="211" spans="1:30" s="33" customFormat="1" x14ac:dyDescent="0.2">
      <c r="A211" s="31">
        <v>3357</v>
      </c>
      <c r="B211" s="32" t="s">
        <v>222</v>
      </c>
      <c r="C211" s="32" t="s">
        <v>293</v>
      </c>
      <c r="D211" s="46">
        <v>15</v>
      </c>
      <c r="E211" s="34" t="s">
        <v>26</v>
      </c>
      <c r="F211" s="34">
        <v>61</v>
      </c>
      <c r="G211" s="4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7"/>
      <c r="V211" s="47"/>
      <c r="W211" s="47"/>
      <c r="X211" s="47"/>
      <c r="Y211" s="47"/>
      <c r="Z211" s="47"/>
      <c r="AA211" s="9"/>
      <c r="AB211" s="9"/>
      <c r="AC211" s="9"/>
      <c r="AD211" s="9"/>
    </row>
    <row r="212" spans="1:30" s="33" customFormat="1" x14ac:dyDescent="0.2">
      <c r="A212" s="31">
        <v>3356</v>
      </c>
      <c r="B212" s="32" t="s">
        <v>294</v>
      </c>
      <c r="C212" s="32" t="s">
        <v>295</v>
      </c>
      <c r="D212" s="42">
        <v>1</v>
      </c>
      <c r="E212" s="34"/>
      <c r="F212" s="34">
        <v>63</v>
      </c>
      <c r="G212" s="34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3"/>
      <c r="V212" s="43"/>
      <c r="W212" s="43"/>
      <c r="X212" s="43"/>
      <c r="Y212" s="43"/>
      <c r="Z212" s="43"/>
      <c r="AA212" s="9"/>
      <c r="AB212" s="9"/>
      <c r="AC212" s="9"/>
      <c r="AD212" s="9"/>
    </row>
    <row r="213" spans="1:30" s="33" customFormat="1" x14ac:dyDescent="0.2">
      <c r="A213" s="31">
        <v>3358</v>
      </c>
      <c r="B213" s="32" t="s">
        <v>296</v>
      </c>
      <c r="C213" s="32" t="s">
        <v>297</v>
      </c>
      <c r="D213" s="46">
        <v>50</v>
      </c>
      <c r="E213" s="34" t="s">
        <v>26</v>
      </c>
      <c r="F213" s="34">
        <v>61</v>
      </c>
      <c r="G213" s="34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7"/>
      <c r="V213" s="47"/>
      <c r="W213" s="47"/>
      <c r="X213" s="47"/>
      <c r="Y213" s="47"/>
      <c r="Z213" s="47"/>
      <c r="AA213" s="9"/>
      <c r="AB213" s="9"/>
      <c r="AC213" s="9"/>
      <c r="AD213" s="9"/>
    </row>
    <row r="214" spans="1:30" s="33" customFormat="1" x14ac:dyDescent="0.2">
      <c r="A214" s="31">
        <v>3359</v>
      </c>
      <c r="B214" s="32" t="s">
        <v>298</v>
      </c>
      <c r="C214" s="32" t="s">
        <v>299</v>
      </c>
      <c r="D214" s="46">
        <v>150</v>
      </c>
      <c r="E214" s="34" t="s">
        <v>26</v>
      </c>
      <c r="F214" s="34">
        <v>61</v>
      </c>
      <c r="G214" s="34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7"/>
      <c r="V214" s="47"/>
      <c r="W214" s="47"/>
      <c r="X214" s="47"/>
      <c r="Y214" s="47"/>
      <c r="Z214" s="47"/>
      <c r="AA214" s="9"/>
      <c r="AB214" s="9"/>
      <c r="AC214" s="9"/>
      <c r="AD214" s="9"/>
    </row>
    <row r="215" spans="1:30" s="33" customFormat="1" x14ac:dyDescent="0.2">
      <c r="A215" s="31">
        <v>3346</v>
      </c>
      <c r="B215" s="32" t="s">
        <v>300</v>
      </c>
      <c r="C215" s="32" t="s">
        <v>223</v>
      </c>
      <c r="D215" s="42">
        <v>1</v>
      </c>
      <c r="E215" s="34"/>
      <c r="F215" s="34">
        <v>63</v>
      </c>
      <c r="G215" s="34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3"/>
      <c r="V215" s="43"/>
      <c r="W215" s="43"/>
      <c r="X215" s="43"/>
      <c r="Y215" s="43"/>
      <c r="Z215" s="43"/>
      <c r="AA215" s="9"/>
      <c r="AB215" s="9"/>
      <c r="AC215" s="9"/>
      <c r="AD215" s="9"/>
    </row>
    <row r="216" spans="1:30" s="33" customFormat="1" x14ac:dyDescent="0.2">
      <c r="A216" s="35"/>
      <c r="B216" s="36" t="s">
        <v>165</v>
      </c>
      <c r="C216" s="36" t="s">
        <v>166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5"/>
      <c r="V216" s="35"/>
      <c r="W216" s="35"/>
      <c r="X216" s="35"/>
      <c r="Y216" s="35"/>
      <c r="Z216" s="35"/>
      <c r="AA216" s="9"/>
      <c r="AB216" s="9"/>
      <c r="AC216" s="9"/>
      <c r="AD216" s="9"/>
    </row>
    <row r="217" spans="1:30" s="33" customFormat="1" x14ac:dyDescent="0.2">
      <c r="A217" s="31">
        <v>3310</v>
      </c>
      <c r="B217" s="32" t="s">
        <v>140</v>
      </c>
      <c r="C217" s="32" t="s">
        <v>383</v>
      </c>
      <c r="D217" s="34" t="s">
        <v>141</v>
      </c>
      <c r="E217" s="34"/>
      <c r="F217" s="34">
        <v>1</v>
      </c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1"/>
      <c r="V217" s="31"/>
      <c r="W217" s="31"/>
      <c r="X217" s="31"/>
      <c r="Y217" s="31"/>
      <c r="Z217" s="31"/>
      <c r="AA217" s="9"/>
      <c r="AB217" s="9"/>
      <c r="AC217" s="9"/>
      <c r="AD217" s="9"/>
    </row>
    <row r="218" spans="1:30" s="33" customFormat="1" x14ac:dyDescent="0.2">
      <c r="A218" s="31">
        <v>3398</v>
      </c>
      <c r="B218" s="32" t="s">
        <v>142</v>
      </c>
      <c r="C218" s="32" t="s">
        <v>384</v>
      </c>
      <c r="D218" s="34" t="s">
        <v>385</v>
      </c>
      <c r="E218" s="34"/>
      <c r="F218" s="34">
        <v>1</v>
      </c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1"/>
      <c r="V218" s="31"/>
      <c r="W218" s="31"/>
      <c r="X218" s="31"/>
      <c r="Y218" s="31"/>
      <c r="Z218" s="31"/>
      <c r="AA218" s="9"/>
      <c r="AB218" s="9"/>
      <c r="AC218" s="9"/>
      <c r="AD218" s="9"/>
    </row>
    <row r="219" spans="1:30" s="33" customFormat="1" x14ac:dyDescent="0.2">
      <c r="A219" s="31">
        <v>3311</v>
      </c>
      <c r="B219" s="32" t="s">
        <v>144</v>
      </c>
      <c r="C219" s="32" t="s">
        <v>143</v>
      </c>
      <c r="D219" s="34" t="s">
        <v>141</v>
      </c>
      <c r="E219" s="34"/>
      <c r="F219" s="34">
        <v>1</v>
      </c>
      <c r="G219" s="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1"/>
      <c r="V219" s="31"/>
      <c r="W219" s="31"/>
      <c r="X219" s="31"/>
      <c r="Y219" s="31"/>
      <c r="Z219" s="31"/>
      <c r="AA219" s="9"/>
      <c r="AB219" s="9"/>
      <c r="AC219" s="9"/>
      <c r="AD219" s="9"/>
    </row>
    <row r="220" spans="1:30" s="33" customFormat="1" x14ac:dyDescent="0.2">
      <c r="A220" s="31">
        <v>3312</v>
      </c>
      <c r="B220" s="32" t="s">
        <v>146</v>
      </c>
      <c r="C220" s="32" t="s">
        <v>145</v>
      </c>
      <c r="D220" s="44">
        <v>0</v>
      </c>
      <c r="E220" s="34" t="s">
        <v>26</v>
      </c>
      <c r="F220" s="34">
        <v>62</v>
      </c>
      <c r="G220" s="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5"/>
      <c r="V220" s="45"/>
      <c r="W220" s="45"/>
      <c r="X220" s="45"/>
      <c r="Y220" s="45"/>
      <c r="Z220" s="45"/>
      <c r="AA220" s="9"/>
      <c r="AB220" s="9"/>
      <c r="AC220" s="9"/>
      <c r="AD220" s="9"/>
    </row>
    <row r="221" spans="1:30" s="33" customFormat="1" x14ac:dyDescent="0.2">
      <c r="A221" s="31">
        <v>3313</v>
      </c>
      <c r="B221" s="32" t="s">
        <v>420</v>
      </c>
      <c r="C221" s="32" t="s">
        <v>147</v>
      </c>
      <c r="D221" s="44">
        <v>0</v>
      </c>
      <c r="E221" s="34" t="s">
        <v>26</v>
      </c>
      <c r="F221" s="34">
        <v>62</v>
      </c>
      <c r="G221" s="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5"/>
      <c r="V221" s="45"/>
      <c r="W221" s="45"/>
      <c r="X221" s="45"/>
      <c r="Y221" s="45"/>
      <c r="Z221" s="45"/>
      <c r="AA221" s="9"/>
      <c r="AB221" s="9"/>
      <c r="AC221" s="9"/>
      <c r="AD221" s="9"/>
    </row>
    <row r="222" spans="1:30" s="33" customFormat="1" x14ac:dyDescent="0.2">
      <c r="A222" s="35"/>
      <c r="B222" s="36" t="s">
        <v>315</v>
      </c>
      <c r="C222" s="36" t="s">
        <v>504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5"/>
      <c r="V222" s="35"/>
      <c r="W222" s="35"/>
      <c r="X222" s="35"/>
      <c r="Y222" s="35"/>
      <c r="Z222" s="35"/>
      <c r="AA222" s="9"/>
      <c r="AB222" s="9"/>
      <c r="AC222" s="9"/>
      <c r="AD222" s="9"/>
    </row>
    <row r="223" spans="1:30" s="33" customFormat="1" x14ac:dyDescent="0.2">
      <c r="A223" s="31">
        <v>3446</v>
      </c>
      <c r="B223" s="32" t="s">
        <v>176</v>
      </c>
      <c r="C223" s="32" t="s">
        <v>506</v>
      </c>
      <c r="D223" s="34" t="s">
        <v>141</v>
      </c>
      <c r="E223" s="34"/>
      <c r="F223" s="34">
        <v>1</v>
      </c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1"/>
      <c r="V223" s="31"/>
      <c r="W223" s="31"/>
      <c r="X223" s="31"/>
      <c r="Y223" s="31"/>
      <c r="Z223" s="31"/>
      <c r="AA223" s="9"/>
      <c r="AB223" s="9"/>
      <c r="AC223" s="9"/>
      <c r="AD223" s="9"/>
    </row>
    <row r="224" spans="1:30" s="33" customFormat="1" x14ac:dyDescent="0.2">
      <c r="A224" s="31">
        <v>3447</v>
      </c>
      <c r="B224" s="32" t="s">
        <v>177</v>
      </c>
      <c r="C224" s="32" t="s">
        <v>507</v>
      </c>
      <c r="D224" s="34" t="s">
        <v>4</v>
      </c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1"/>
      <c r="V224" s="31"/>
      <c r="W224" s="31"/>
      <c r="X224" s="31"/>
      <c r="Y224" s="31"/>
      <c r="Z224" s="31"/>
      <c r="AA224" s="9"/>
      <c r="AB224" s="9"/>
      <c r="AC224" s="9"/>
      <c r="AD224" s="9"/>
    </row>
    <row r="225" spans="1:30" s="33" customFormat="1" x14ac:dyDescent="0.2">
      <c r="A225" s="31">
        <v>3448</v>
      </c>
      <c r="B225" s="32" t="s">
        <v>179</v>
      </c>
      <c r="C225" s="32" t="s">
        <v>508</v>
      </c>
      <c r="D225" s="44">
        <v>70</v>
      </c>
      <c r="E225" s="34" t="s">
        <v>26</v>
      </c>
      <c r="F225" s="34">
        <v>62</v>
      </c>
      <c r="G225" s="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1"/>
      <c r="V225" s="31"/>
      <c r="W225" s="31"/>
      <c r="X225" s="31"/>
      <c r="Y225" s="31"/>
      <c r="Z225" s="31"/>
      <c r="AA225" s="9"/>
      <c r="AB225" s="9"/>
      <c r="AC225" s="9"/>
      <c r="AD225" s="9"/>
    </row>
    <row r="226" spans="1:30" s="33" customFormat="1" x14ac:dyDescent="0.2">
      <c r="A226" s="35"/>
      <c r="B226" s="36" t="s">
        <v>505</v>
      </c>
      <c r="C226" s="36" t="s">
        <v>316</v>
      </c>
      <c r="D226" s="37"/>
      <c r="E226" s="37"/>
      <c r="F226" s="37"/>
      <c r="G226" s="38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5"/>
      <c r="V226" s="35"/>
      <c r="W226" s="35"/>
      <c r="X226" s="35"/>
      <c r="Y226" s="35"/>
      <c r="Z226" s="35"/>
      <c r="AA226" s="9"/>
      <c r="AB226" s="9"/>
      <c r="AC226" s="9"/>
      <c r="AD226" s="9"/>
    </row>
    <row r="227" spans="1:30" s="33" customFormat="1" x14ac:dyDescent="0.2">
      <c r="A227" s="31">
        <v>3328</v>
      </c>
      <c r="B227" s="32" t="s">
        <v>509</v>
      </c>
      <c r="C227" s="32" t="s">
        <v>148</v>
      </c>
      <c r="D227" s="34">
        <v>0</v>
      </c>
      <c r="E227" s="34"/>
      <c r="F227" s="34">
        <v>60</v>
      </c>
      <c r="G227" s="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1"/>
      <c r="V227" s="31"/>
      <c r="W227" s="31"/>
      <c r="X227" s="31"/>
      <c r="Y227" s="31"/>
      <c r="Z227" s="31"/>
      <c r="AA227" s="9"/>
      <c r="AB227" s="9"/>
      <c r="AC227" s="9"/>
      <c r="AD227" s="9"/>
    </row>
    <row r="228" spans="1:30" s="33" customFormat="1" x14ac:dyDescent="0.2">
      <c r="A228" s="31">
        <v>3332</v>
      </c>
      <c r="B228" s="32" t="s">
        <v>510</v>
      </c>
      <c r="C228" s="32" t="s">
        <v>181</v>
      </c>
      <c r="D228" s="34">
        <v>20</v>
      </c>
      <c r="E228" s="34" t="s">
        <v>29</v>
      </c>
      <c r="F228" s="34">
        <v>60</v>
      </c>
      <c r="G228" s="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1"/>
      <c r="V228" s="31"/>
      <c r="W228" s="31"/>
      <c r="X228" s="31"/>
      <c r="Y228" s="31"/>
      <c r="Z228" s="31"/>
      <c r="AA228" s="9"/>
      <c r="AB228" s="9"/>
      <c r="AC228" s="9"/>
      <c r="AD228" s="9"/>
    </row>
    <row r="229" spans="1:30" s="33" customFormat="1" x14ac:dyDescent="0.2">
      <c r="A229" s="31">
        <v>3333</v>
      </c>
      <c r="B229" s="32" t="s">
        <v>511</v>
      </c>
      <c r="C229" s="32" t="s">
        <v>182</v>
      </c>
      <c r="D229" s="34">
        <v>35</v>
      </c>
      <c r="E229" s="34" t="s">
        <v>29</v>
      </c>
      <c r="F229" s="34">
        <v>60</v>
      </c>
      <c r="G229" s="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1"/>
      <c r="V229" s="31"/>
      <c r="W229" s="31"/>
      <c r="X229" s="31"/>
      <c r="Y229" s="31"/>
      <c r="Z229" s="31"/>
      <c r="AA229" s="9"/>
      <c r="AB229" s="9"/>
      <c r="AC229" s="9"/>
      <c r="AD229" s="9"/>
    </row>
    <row r="230" spans="1:30" s="33" customFormat="1" x14ac:dyDescent="0.2">
      <c r="A230" s="31">
        <v>3400</v>
      </c>
      <c r="B230" s="32" t="s">
        <v>512</v>
      </c>
      <c r="C230" s="32" t="s">
        <v>183</v>
      </c>
      <c r="D230" s="34">
        <v>0</v>
      </c>
      <c r="E230" s="34"/>
      <c r="F230" s="34">
        <v>60</v>
      </c>
      <c r="G230" s="34"/>
      <c r="H230" s="34">
        <v>8</v>
      </c>
      <c r="I230" s="34">
        <v>8</v>
      </c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1"/>
      <c r="V230" s="31"/>
      <c r="W230" s="31"/>
      <c r="X230" s="31"/>
      <c r="Y230" s="31"/>
      <c r="Z230" s="31"/>
      <c r="AA230" s="9"/>
      <c r="AB230" s="9"/>
      <c r="AC230" s="9"/>
      <c r="AD230" s="9"/>
    </row>
    <row r="231" spans="1:30" s="33" customFormat="1" x14ac:dyDescent="0.2">
      <c r="A231" s="31">
        <v>3337</v>
      </c>
      <c r="B231" s="32" t="s">
        <v>513</v>
      </c>
      <c r="C231" s="32" t="s">
        <v>184</v>
      </c>
      <c r="D231" s="44">
        <v>0</v>
      </c>
      <c r="E231" s="34" t="s">
        <v>26</v>
      </c>
      <c r="F231" s="34">
        <v>62</v>
      </c>
      <c r="G231" s="3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5"/>
      <c r="V231" s="45"/>
      <c r="W231" s="45"/>
      <c r="X231" s="45"/>
      <c r="Y231" s="45"/>
      <c r="Z231" s="45"/>
      <c r="AA231" s="9"/>
      <c r="AB231" s="9"/>
      <c r="AC231" s="9"/>
      <c r="AD231" s="9"/>
    </row>
    <row r="232" spans="1:30" s="33" customFormat="1" x14ac:dyDescent="0.2">
      <c r="A232" s="31">
        <v>3338</v>
      </c>
      <c r="B232" s="32" t="s">
        <v>514</v>
      </c>
      <c r="C232" s="32" t="s">
        <v>185</v>
      </c>
      <c r="D232" s="44">
        <v>0</v>
      </c>
      <c r="E232" s="34" t="s">
        <v>26</v>
      </c>
      <c r="F232" s="34">
        <v>62</v>
      </c>
      <c r="G232" s="3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5"/>
      <c r="V232" s="45"/>
      <c r="W232" s="45"/>
      <c r="X232" s="45"/>
      <c r="Y232" s="45"/>
      <c r="Z232" s="45"/>
      <c r="AA232" s="9"/>
      <c r="AB232" s="9"/>
      <c r="AC232" s="9"/>
      <c r="AD232" s="9"/>
    </row>
    <row r="233" spans="1:30" s="33" customFormat="1" x14ac:dyDescent="0.2">
      <c r="A233" s="31">
        <v>1529</v>
      </c>
      <c r="B233" s="32" t="s">
        <v>515</v>
      </c>
      <c r="C233" s="32" t="s">
        <v>134</v>
      </c>
      <c r="D233" s="46">
        <v>3</v>
      </c>
      <c r="E233" s="34" t="s">
        <v>26</v>
      </c>
      <c r="F233" s="34">
        <v>61</v>
      </c>
      <c r="G233" s="34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7"/>
      <c r="V233" s="47"/>
      <c r="W233" s="47"/>
      <c r="X233" s="47"/>
      <c r="Y233" s="47"/>
      <c r="Z233" s="47"/>
      <c r="AA233" s="9"/>
      <c r="AB233" s="9"/>
      <c r="AC233" s="9"/>
      <c r="AD233" s="9"/>
    </row>
    <row r="234" spans="1:30" s="33" customFormat="1" x14ac:dyDescent="0.2">
      <c r="A234" s="31">
        <v>3373</v>
      </c>
      <c r="B234" s="32" t="s">
        <v>516</v>
      </c>
      <c r="C234" s="32" t="s">
        <v>301</v>
      </c>
      <c r="D234" s="4">
        <v>100</v>
      </c>
      <c r="E234" s="34" t="s">
        <v>29</v>
      </c>
      <c r="F234" s="4">
        <v>60</v>
      </c>
      <c r="G234" s="4"/>
      <c r="H234" s="4">
        <v>150</v>
      </c>
      <c r="I234" s="4">
        <v>150</v>
      </c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9"/>
      <c r="V234" s="9"/>
      <c r="W234" s="9"/>
      <c r="X234" s="9"/>
      <c r="Y234" s="9"/>
      <c r="Z234" s="9"/>
      <c r="AA234" s="9"/>
      <c r="AB234" s="9"/>
      <c r="AC234" s="9"/>
      <c r="AD234" s="9"/>
    </row>
    <row r="235" spans="1:30" s="33" customFormat="1" x14ac:dyDescent="0.2">
      <c r="A235" s="31">
        <v>3375</v>
      </c>
      <c r="B235" s="32" t="s">
        <v>517</v>
      </c>
      <c r="C235" s="32" t="s">
        <v>335</v>
      </c>
      <c r="D235" s="4">
        <v>20</v>
      </c>
      <c r="E235" s="34" t="s">
        <v>29</v>
      </c>
      <c r="F235" s="4">
        <v>60</v>
      </c>
      <c r="G235" s="4"/>
      <c r="H235" s="4">
        <v>25</v>
      </c>
      <c r="I235" s="4">
        <v>25</v>
      </c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9"/>
      <c r="V235" s="9"/>
      <c r="W235" s="9"/>
      <c r="X235" s="9"/>
      <c r="Y235" s="9"/>
      <c r="Z235" s="9"/>
      <c r="AA235" s="9"/>
      <c r="AB235" s="9"/>
      <c r="AC235" s="9"/>
      <c r="AD235" s="9"/>
    </row>
    <row r="236" spans="1:30" s="33" customFormat="1" x14ac:dyDescent="0.2">
      <c r="A236" s="31">
        <v>3382</v>
      </c>
      <c r="B236" s="32" t="s">
        <v>518</v>
      </c>
      <c r="C236" s="39" t="s">
        <v>380</v>
      </c>
      <c r="D236" s="5">
        <v>0</v>
      </c>
      <c r="E236" s="34" t="s">
        <v>26</v>
      </c>
      <c r="F236" s="4">
        <v>62</v>
      </c>
      <c r="G236" s="4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61"/>
      <c r="V236" s="61"/>
      <c r="W236" s="61"/>
      <c r="X236" s="61"/>
      <c r="Y236" s="61"/>
      <c r="Z236" s="61"/>
      <c r="AA236" s="9"/>
      <c r="AB236" s="9"/>
      <c r="AC236" s="9"/>
      <c r="AD236" s="9"/>
    </row>
    <row r="237" spans="1:30" s="33" customFormat="1" x14ac:dyDescent="0.2">
      <c r="A237" s="31">
        <v>3409</v>
      </c>
      <c r="B237" s="32" t="s">
        <v>519</v>
      </c>
      <c r="C237" s="39" t="s">
        <v>381</v>
      </c>
      <c r="D237" s="4">
        <v>16</v>
      </c>
      <c r="E237" s="34" t="s">
        <v>29</v>
      </c>
      <c r="F237" s="4">
        <v>60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9"/>
      <c r="V237" s="9"/>
      <c r="W237" s="9"/>
      <c r="X237" s="9"/>
      <c r="Y237" s="9"/>
      <c r="Z237" s="9"/>
      <c r="AA237" s="9"/>
      <c r="AB237" s="9"/>
      <c r="AC237" s="9"/>
      <c r="AD237" s="9"/>
    </row>
    <row r="238" spans="1:30" s="33" customFormat="1" x14ac:dyDescent="0.2">
      <c r="A238" s="31">
        <v>3420</v>
      </c>
      <c r="B238" s="32" t="s">
        <v>520</v>
      </c>
      <c r="C238" s="39" t="s">
        <v>382</v>
      </c>
      <c r="D238" s="5">
        <v>0</v>
      </c>
      <c r="E238" s="34" t="s">
        <v>26</v>
      </c>
      <c r="F238" s="4">
        <v>62</v>
      </c>
      <c r="G238" s="4"/>
      <c r="H238" s="5">
        <v>100</v>
      </c>
      <c r="I238" s="5">
        <v>100</v>
      </c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61"/>
      <c r="V238" s="61"/>
      <c r="W238" s="61"/>
      <c r="X238" s="61"/>
      <c r="Y238" s="61"/>
      <c r="Z238" s="61"/>
      <c r="AA238" s="9"/>
      <c r="AB238" s="9"/>
      <c r="AC238" s="9"/>
      <c r="AD238" s="9"/>
    </row>
    <row r="239" spans="1:30" s="33" customFormat="1" x14ac:dyDescent="0.2">
      <c r="A239" s="31">
        <v>3422</v>
      </c>
      <c r="B239" s="32" t="s">
        <v>521</v>
      </c>
      <c r="C239" s="39" t="s">
        <v>410</v>
      </c>
      <c r="D239" s="4" t="s">
        <v>431</v>
      </c>
      <c r="E239" s="34"/>
      <c r="F239" s="4"/>
      <c r="G239" s="4"/>
      <c r="H239" s="4" t="s">
        <v>411</v>
      </c>
      <c r="I239" s="4" t="s">
        <v>411</v>
      </c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9"/>
      <c r="V239" s="9"/>
      <c r="W239" s="9"/>
      <c r="X239" s="9"/>
      <c r="Y239" s="9"/>
      <c r="Z239" s="9"/>
      <c r="AA239" s="9"/>
      <c r="AB239" s="9"/>
      <c r="AC239" s="9"/>
      <c r="AD239" s="9"/>
    </row>
    <row r="240" spans="1:30" s="63" customFormat="1" x14ac:dyDescent="0.2">
      <c r="A240" s="62">
        <v>3441</v>
      </c>
      <c r="B240" s="32" t="s">
        <v>522</v>
      </c>
      <c r="C240" s="63" t="s">
        <v>485</v>
      </c>
      <c r="D240" s="64">
        <v>120</v>
      </c>
      <c r="E240" s="65" t="s">
        <v>29</v>
      </c>
      <c r="F240" s="66">
        <v>60</v>
      </c>
      <c r="G240" s="67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8"/>
      <c r="V240" s="68"/>
      <c r="W240" s="68"/>
      <c r="X240" s="68"/>
      <c r="Y240" s="68"/>
      <c r="Z240" s="68"/>
      <c r="AA240" s="69"/>
      <c r="AB240" s="69"/>
      <c r="AC240" s="69"/>
      <c r="AD240" s="69"/>
    </row>
    <row r="241" spans="1:20" s="13" customFormat="1" x14ac:dyDescent="0.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</row>
    <row r="242" spans="1:20" s="13" customFormat="1" x14ac:dyDescent="0.2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</row>
    <row r="243" spans="1:20" s="13" customFormat="1" x14ac:dyDescent="0.2"/>
    <row r="244" spans="1:20" s="13" customFormat="1" ht="18" x14ac:dyDescent="0.25">
      <c r="B244" s="11" t="s">
        <v>449</v>
      </c>
    </row>
    <row r="245" spans="1:20" s="13" customFormat="1" x14ac:dyDescent="0.2"/>
    <row r="246" spans="1:20" s="13" customFormat="1" x14ac:dyDescent="0.2">
      <c r="A246" s="12">
        <v>1532</v>
      </c>
      <c r="B246" s="12" t="s">
        <v>444</v>
      </c>
      <c r="C246" s="12" t="s">
        <v>445</v>
      </c>
      <c r="D246" s="25">
        <v>50</v>
      </c>
      <c r="E246" s="12" t="s">
        <v>446</v>
      </c>
      <c r="F246" s="12">
        <v>62</v>
      </c>
      <c r="G246" s="12"/>
      <c r="H246" s="27" t="s">
        <v>452</v>
      </c>
      <c r="I246" s="25"/>
    </row>
    <row r="247" spans="1:20" s="13" customFormat="1" x14ac:dyDescent="0.2">
      <c r="A247" s="12">
        <v>107</v>
      </c>
      <c r="B247" s="12" t="s">
        <v>439</v>
      </c>
      <c r="C247" s="12" t="s">
        <v>440</v>
      </c>
      <c r="D247" s="12" t="s">
        <v>441</v>
      </c>
      <c r="E247" s="12" t="s">
        <v>442</v>
      </c>
      <c r="F247" s="12" t="s">
        <v>441</v>
      </c>
      <c r="G247" s="12"/>
      <c r="H247" s="26" t="s">
        <v>443</v>
      </c>
      <c r="I247" s="26"/>
      <c r="J247" s="12"/>
      <c r="K247" s="12"/>
      <c r="L247" s="12"/>
      <c r="M247" s="12"/>
      <c r="N247" s="12"/>
    </row>
    <row r="248" spans="1:20" s="13" customFormat="1" x14ac:dyDescent="0.2">
      <c r="A248" s="12">
        <v>1812</v>
      </c>
      <c r="B248" s="12" t="s">
        <v>447</v>
      </c>
      <c r="C248" s="12" t="s">
        <v>448</v>
      </c>
      <c r="D248" s="12">
        <v>-0.01</v>
      </c>
      <c r="E248" s="12" t="s">
        <v>23</v>
      </c>
      <c r="F248" s="12">
        <v>62</v>
      </c>
      <c r="G248" s="12"/>
      <c r="H248" s="25">
        <v>50</v>
      </c>
      <c r="I248" s="25"/>
    </row>
    <row r="249" spans="1:20" s="13" customFormat="1" x14ac:dyDescent="0.2">
      <c r="A249" s="12">
        <v>620</v>
      </c>
      <c r="B249" s="12" t="s">
        <v>450</v>
      </c>
      <c r="C249" s="12" t="s">
        <v>451</v>
      </c>
      <c r="D249" s="25">
        <v>0</v>
      </c>
      <c r="E249" s="12" t="s">
        <v>26</v>
      </c>
      <c r="F249" s="12">
        <v>62</v>
      </c>
      <c r="G249" s="12"/>
      <c r="H249" s="25">
        <v>1</v>
      </c>
      <c r="I249" s="25"/>
    </row>
    <row r="250" spans="1:20" s="13" customFormat="1" x14ac:dyDescent="0.2"/>
    <row r="251" spans="1:20" s="13" customFormat="1" x14ac:dyDescent="0.2"/>
    <row r="252" spans="1:20" s="13" customFormat="1" x14ac:dyDescent="0.2"/>
    <row r="253" spans="1:20" s="13" customFormat="1" x14ac:dyDescent="0.2"/>
    <row r="254" spans="1:20" s="13" customFormat="1" x14ac:dyDescent="0.2"/>
    <row r="255" spans="1:20" s="13" customFormat="1" x14ac:dyDescent="0.2"/>
    <row r="256" spans="1:20" s="13" customFormat="1" x14ac:dyDescent="0.2"/>
    <row r="257" s="13" customFormat="1" x14ac:dyDescent="0.2"/>
    <row r="258" s="13" customFormat="1" x14ac:dyDescent="0.2"/>
    <row r="259" s="13" customFormat="1" x14ac:dyDescent="0.2"/>
    <row r="260" s="13" customFormat="1" x14ac:dyDescent="0.2"/>
    <row r="261" s="13" customFormat="1" x14ac:dyDescent="0.2"/>
    <row r="262" s="13" customFormat="1" x14ac:dyDescent="0.2"/>
    <row r="263" s="13" customFormat="1" x14ac:dyDescent="0.2"/>
    <row r="264" s="13" customFormat="1" x14ac:dyDescent="0.2"/>
    <row r="265" s="13" customFormat="1" x14ac:dyDescent="0.2"/>
    <row r="266" s="13" customFormat="1" x14ac:dyDescent="0.2"/>
    <row r="267" s="13" customFormat="1" x14ac:dyDescent="0.2"/>
    <row r="268" s="13" customFormat="1" x14ac:dyDescent="0.2"/>
    <row r="269" s="13" customFormat="1" x14ac:dyDescent="0.2"/>
    <row r="270" s="13" customFormat="1" x14ac:dyDescent="0.2"/>
    <row r="271" s="13" customFormat="1" x14ac:dyDescent="0.2"/>
    <row r="272" s="13" customFormat="1" x14ac:dyDescent="0.2"/>
    <row r="273" s="13" customFormat="1" x14ac:dyDescent="0.2"/>
    <row r="274" s="13" customFormat="1" x14ac:dyDescent="0.2"/>
    <row r="275" s="13" customFormat="1" x14ac:dyDescent="0.2"/>
    <row r="276" s="13" customFormat="1" x14ac:dyDescent="0.2"/>
    <row r="277" s="13" customFormat="1" x14ac:dyDescent="0.2"/>
    <row r="278" s="13" customFormat="1" x14ac:dyDescent="0.2"/>
    <row r="279" s="13" customFormat="1" x14ac:dyDescent="0.2"/>
    <row r="280" s="13" customFormat="1" x14ac:dyDescent="0.2"/>
    <row r="281" s="13" customFormat="1" x14ac:dyDescent="0.2"/>
    <row r="282" s="13" customFormat="1" x14ac:dyDescent="0.2"/>
    <row r="283" s="13" customFormat="1" x14ac:dyDescent="0.2"/>
    <row r="284" s="13" customFormat="1" x14ac:dyDescent="0.2"/>
    <row r="285" s="13" customFormat="1" x14ac:dyDescent="0.2"/>
    <row r="286" s="13" customFormat="1" x14ac:dyDescent="0.2"/>
    <row r="287" s="13" customFormat="1" x14ac:dyDescent="0.2"/>
    <row r="288" s="13" customFormat="1" x14ac:dyDescent="0.2"/>
    <row r="289" s="13" customFormat="1" x14ac:dyDescent="0.2"/>
    <row r="290" s="13" customFormat="1" x14ac:dyDescent="0.2"/>
    <row r="291" s="13" customFormat="1" x14ac:dyDescent="0.2"/>
    <row r="292" s="13" customFormat="1" x14ac:dyDescent="0.2"/>
    <row r="293" s="13" customFormat="1" x14ac:dyDescent="0.2"/>
    <row r="294" s="13" customFormat="1" x14ac:dyDescent="0.2"/>
    <row r="295" s="13" customFormat="1" x14ac:dyDescent="0.2"/>
    <row r="296" s="13" customFormat="1" x14ac:dyDescent="0.2"/>
    <row r="297" s="13" customFormat="1" x14ac:dyDescent="0.2"/>
    <row r="298" s="13" customFormat="1" x14ac:dyDescent="0.2"/>
    <row r="299" s="13" customFormat="1" x14ac:dyDescent="0.2"/>
    <row r="300" s="13" customFormat="1" x14ac:dyDescent="0.2"/>
    <row r="301" s="13" customFormat="1" x14ac:dyDescent="0.2"/>
    <row r="302" s="13" customFormat="1" x14ac:dyDescent="0.2"/>
    <row r="303" s="13" customFormat="1" x14ac:dyDescent="0.2"/>
    <row r="304" s="13" customFormat="1" x14ac:dyDescent="0.2"/>
    <row r="305" s="13" customFormat="1" x14ac:dyDescent="0.2"/>
    <row r="306" s="13" customFormat="1" x14ac:dyDescent="0.2"/>
    <row r="307" s="13" customFormat="1" x14ac:dyDescent="0.2"/>
    <row r="308" s="13" customFormat="1" x14ac:dyDescent="0.2"/>
    <row r="309" s="13" customFormat="1" x14ac:dyDescent="0.2"/>
    <row r="310" s="13" customFormat="1" x14ac:dyDescent="0.2"/>
    <row r="311" s="13" customFormat="1" x14ac:dyDescent="0.2"/>
    <row r="312" s="13" customFormat="1" x14ac:dyDescent="0.2"/>
    <row r="313" s="13" customFormat="1" x14ac:dyDescent="0.2"/>
    <row r="314" s="13" customFormat="1" x14ac:dyDescent="0.2"/>
    <row r="315" s="13" customFormat="1" x14ac:dyDescent="0.2"/>
    <row r="316" s="13" customFormat="1" x14ac:dyDescent="0.2"/>
    <row r="317" s="13" customFormat="1" x14ac:dyDescent="0.2"/>
    <row r="318" s="13" customFormat="1" x14ac:dyDescent="0.2"/>
    <row r="319" s="13" customFormat="1" x14ac:dyDescent="0.2"/>
    <row r="320" s="13" customFormat="1" x14ac:dyDescent="0.2"/>
    <row r="321" s="13" customFormat="1" x14ac:dyDescent="0.2"/>
    <row r="322" s="13" customFormat="1" x14ac:dyDescent="0.2"/>
    <row r="323" s="13" customFormat="1" x14ac:dyDescent="0.2"/>
    <row r="324" s="13" customFormat="1" x14ac:dyDescent="0.2"/>
    <row r="325" s="13" customFormat="1" x14ac:dyDescent="0.2"/>
    <row r="326" s="13" customFormat="1" x14ac:dyDescent="0.2"/>
    <row r="327" s="13" customFormat="1" x14ac:dyDescent="0.2"/>
    <row r="328" s="13" customFormat="1" x14ac:dyDescent="0.2"/>
    <row r="329" s="13" customFormat="1" x14ac:dyDescent="0.2"/>
    <row r="330" s="13" customFormat="1" x14ac:dyDescent="0.2"/>
    <row r="331" s="13" customFormat="1" x14ac:dyDescent="0.2"/>
    <row r="332" s="13" customFormat="1" x14ac:dyDescent="0.2"/>
    <row r="333" s="13" customFormat="1" x14ac:dyDescent="0.2"/>
    <row r="334" s="13" customFormat="1" x14ac:dyDescent="0.2"/>
    <row r="335" s="13" customFormat="1" x14ac:dyDescent="0.2"/>
    <row r="336" s="13" customFormat="1" x14ac:dyDescent="0.2"/>
    <row r="337" s="13" customFormat="1" x14ac:dyDescent="0.2"/>
  </sheetData>
  <phoneticPr fontId="2" type="noConversion"/>
  <pageMargins left="0.7" right="0.7" top="0.75" bottom="0.75" header="0.3" footer="0.3"/>
  <pageSetup paperSize="256" orientation="portrait" horizontalDpi="300" verticalDpi="0" r:id="rId1"/>
  <headerFooter>
    <oddFooter>&amp;C&amp;1#&amp;"Calibri"&amp;10&amp;K000000Classified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 Code New Settings</vt:lpstr>
    </vt:vector>
  </TitlesOfParts>
  <Company>Vacon 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raumaah</dc:creator>
  <cp:lastModifiedBy>Ahti Rauma</cp:lastModifiedBy>
  <cp:lastPrinted>2020-05-06T16:52:57Z</cp:lastPrinted>
  <dcterms:created xsi:type="dcterms:W3CDTF">2011-10-03T08:53:23Z</dcterms:created>
  <dcterms:modified xsi:type="dcterms:W3CDTF">2020-08-20T13:40:27Z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Enabled">
    <vt:lpwstr>true</vt:lpwstr>
  </property>
  <property fmtid="{D5CDD505-2E9C-101B-9397-08002B2CF9AE}" pid="3" name="MSIP_Label_8d6a82de-332f-43b8-a8a7-1928fd67507f_SetDate">
    <vt:lpwstr>2020-02-27T11:05:55Z</vt:lpwstr>
  </property>
  <property fmtid="{D5CDD505-2E9C-101B-9397-08002B2CF9AE}" pid="4" name="MSIP_Label_8d6a82de-332f-43b8-a8a7-1928fd67507f_Name">
    <vt:lpwstr>1. Business</vt:lpwstr>
  </property>
  <property fmtid="{D5CDD505-2E9C-101B-9397-08002B2CF9AE}" pid="5" name="MSIP_Label_8d6a82de-332f-43b8-a8a7-1928fd67507f_SiteId">
    <vt:lpwstr>097464b8-069c-453e-9254-c17ec707310d</vt:lpwstr>
  </property>
  <property fmtid="{D5CDD505-2E9C-101B-9397-08002B2CF9AE}" pid="6" name="MSIP_Label_8d6a82de-332f-43b8-a8a7-1928fd67507f_ActionId">
    <vt:lpwstr>160756a2-e413-480e-8d32-00000244c3ab</vt:lpwstr>
  </property>
  <property fmtid="{D5CDD505-2E9C-101B-9397-08002B2CF9AE}" pid="7" name="MSIP_Label_8d6a82de-332f-43b8-a8a7-1928fd67507f_ContentBits">
    <vt:lpwstr>2</vt:lpwstr>
  </property>
  <property fmtid="{D5CDD505-2E9C-101B-9397-08002B2CF9AE}" pid="8" name="MSIP_Label_8d6a82de-332f-43b8-a8a7-1928fd67507f_Method">
    <vt:lpwstr>Privileged</vt:lpwstr>
  </property>
</Properties>
</file>