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o_Zip\ARFIF106_V123_GC_GGC\"/>
    </mc:Choice>
  </mc:AlternateContent>
  <xr:revisionPtr revIDLastSave="0" documentId="13_ncr:1_{BC319C7B-B0C9-4307-92EE-DBBF180D5071}" xr6:coauthVersionLast="45" xr6:coauthVersionMax="45" xr10:uidLastSave="{00000000-0000-0000-0000-000000000000}"/>
  <bookViews>
    <workbookView xWindow="-120" yWindow="-120" windowWidth="25440" windowHeight="15540" tabRatio="874" xr2:uid="{00000000-000D-0000-FFFF-FFFF00000000}"/>
  </bookViews>
  <sheets>
    <sheet name="Grid Code parameters" sheetId="10" r:id="rId1"/>
    <sheet name="Drive Parameters" sheetId="1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85" i="10" l="1"/>
  <c r="K79" i="10"/>
  <c r="K77" i="10"/>
  <c r="I84" i="10" l="1"/>
  <c r="H84" i="10"/>
  <c r="I80" i="10"/>
  <c r="H80" i="10"/>
</calcChain>
</file>

<file path=xl/sharedStrings.xml><?xml version="1.0" encoding="utf-8"?>
<sst xmlns="http://schemas.openxmlformats.org/spreadsheetml/2006/main" count="3802" uniqueCount="1496">
  <si>
    <t>P 2.17.1</t>
  </si>
  <si>
    <t>GGC License</t>
  </si>
  <si>
    <t>P 2.17.2</t>
  </si>
  <si>
    <t>EnableGridCode</t>
  </si>
  <si>
    <t>0 / Disabled</t>
  </si>
  <si>
    <t>P 2.17.3</t>
  </si>
  <si>
    <t>Anti-islanding</t>
  </si>
  <si>
    <t>PowerRampUp</t>
  </si>
  <si>
    <t>P 2.17.5.1</t>
  </si>
  <si>
    <t>FRT Function</t>
  </si>
  <si>
    <t>0 / Disab;Both</t>
  </si>
  <si>
    <t>P 2.17.5.2</t>
  </si>
  <si>
    <t>ReactivInjection</t>
  </si>
  <si>
    <t>0 / Tri:N, Bi:N</t>
  </si>
  <si>
    <t>P 2.17.5.3</t>
  </si>
  <si>
    <t>Symmet.Reactive</t>
  </si>
  <si>
    <t>P 2.17.6.1</t>
  </si>
  <si>
    <t>ReConnectTime</t>
  </si>
  <si>
    <t>s</t>
  </si>
  <si>
    <t>P 2.17.6.2</t>
  </si>
  <si>
    <t>ReConnTimeStop</t>
  </si>
  <si>
    <t>P 2.17.6.3</t>
  </si>
  <si>
    <t>ReConRampUpRate</t>
  </si>
  <si>
    <t>%/s</t>
  </si>
  <si>
    <t>P 2.17.7.1</t>
  </si>
  <si>
    <t>LV High 1</t>
  </si>
  <si>
    <t>%</t>
  </si>
  <si>
    <t>P 2.17.7.2</t>
  </si>
  <si>
    <t>LV High 1 Delay</t>
  </si>
  <si>
    <t>ms</t>
  </si>
  <si>
    <t>P 2.17.7.3</t>
  </si>
  <si>
    <t>LV High 2</t>
  </si>
  <si>
    <t>P 2.17.7.4</t>
  </si>
  <si>
    <t>LV High 2 Delay</t>
  </si>
  <si>
    <t>P 2.17.7.5</t>
  </si>
  <si>
    <t>LV Low 1</t>
  </si>
  <si>
    <t>P 2.17.7.6</t>
  </si>
  <si>
    <t>LV Low 1 Delay</t>
  </si>
  <si>
    <t>P 2.17.7.7</t>
  </si>
  <si>
    <t>LV Low 2</t>
  </si>
  <si>
    <t>P 2.17.7.8</t>
  </si>
  <si>
    <t>LV Low 2 Delay</t>
  </si>
  <si>
    <t>P 2.17.8.1</t>
  </si>
  <si>
    <t>LF High 1</t>
  </si>
  <si>
    <t>P 2.17.8.2</t>
  </si>
  <si>
    <t>LF High 1 Delay</t>
  </si>
  <si>
    <t>P 2.17.8.3</t>
  </si>
  <si>
    <t>LF High 2</t>
  </si>
  <si>
    <t>P 2.17.8.4</t>
  </si>
  <si>
    <t>LF High 2 Delay</t>
  </si>
  <si>
    <t>P 2.17.8.5</t>
  </si>
  <si>
    <t>LF Low 1</t>
  </si>
  <si>
    <t>P 2.17.8.6</t>
  </si>
  <si>
    <t>LF Low 1 Delay</t>
  </si>
  <si>
    <t>P 2.17.8.7</t>
  </si>
  <si>
    <t>LF Low 2</t>
  </si>
  <si>
    <t>P 2.17.8.8</t>
  </si>
  <si>
    <t>LF Low 2 Delay</t>
  </si>
  <si>
    <t>P 2.17.8.9</t>
  </si>
  <si>
    <t>LF MaxChangeRate</t>
  </si>
  <si>
    <t>Hz/s</t>
  </si>
  <si>
    <t>P 2.17.9.1</t>
  </si>
  <si>
    <t>Voltage X0</t>
  </si>
  <si>
    <t>P 2.17.9.2</t>
  </si>
  <si>
    <t>Time Y0</t>
  </si>
  <si>
    <t>Voltage X1</t>
  </si>
  <si>
    <t>Time Y1</t>
  </si>
  <si>
    <t>Voltage X2</t>
  </si>
  <si>
    <t>Time Y2</t>
  </si>
  <si>
    <t>Voltage X3</t>
  </si>
  <si>
    <t>Time Y3</t>
  </si>
  <si>
    <t>Voltage X4</t>
  </si>
  <si>
    <t>Time Y4</t>
  </si>
  <si>
    <t>Voltage X5</t>
  </si>
  <si>
    <t>Time Y5</t>
  </si>
  <si>
    <t>Voltage X6</t>
  </si>
  <si>
    <t>Time Y6</t>
  </si>
  <si>
    <t>LF OK High</t>
  </si>
  <si>
    <t>LF OK Low</t>
  </si>
  <si>
    <t>LV OK High</t>
  </si>
  <si>
    <t>LV OK Low</t>
  </si>
  <si>
    <t>Line OK Delay</t>
  </si>
  <si>
    <t>0 / Linear</t>
  </si>
  <si>
    <t>UV High Corner</t>
  </si>
  <si>
    <t>UV Low Corner</t>
  </si>
  <si>
    <t>UV Bi Reac. Ref</t>
  </si>
  <si>
    <t>OV Low Corner</t>
  </si>
  <si>
    <t>OV Max Reactiv</t>
  </si>
  <si>
    <t>OV React Slope</t>
  </si>
  <si>
    <t>%/%</t>
  </si>
  <si>
    <t>OV React PLim In</t>
  </si>
  <si>
    <t>OV React PLimOut</t>
  </si>
  <si>
    <t>P 2.17.11.3.1</t>
  </si>
  <si>
    <t>P 2.17.11.3.2</t>
  </si>
  <si>
    <t>P 2.17.11.3.3</t>
  </si>
  <si>
    <t>P 2.17.11.3.4</t>
  </si>
  <si>
    <t>UV LockOutVoltag</t>
  </si>
  <si>
    <t>OV High Corner</t>
  </si>
  <si>
    <t>OV LockOutVoltag</t>
  </si>
  <si>
    <t>P 2.17.12.1.1</t>
  </si>
  <si>
    <t>HighFreqModes</t>
  </si>
  <si>
    <t>0 / High Limit</t>
  </si>
  <si>
    <t>P 2.17.12.1.2</t>
  </si>
  <si>
    <t>HighFreqLowCornr</t>
  </si>
  <si>
    <t>P 2.17.12.1.3</t>
  </si>
  <si>
    <t>HighFreqHigCornr</t>
  </si>
  <si>
    <t>HighFreqLockOut</t>
  </si>
  <si>
    <t>HighFreqPowRatio</t>
  </si>
  <si>
    <t>HighFreqPLimRamp</t>
  </si>
  <si>
    <t>HighFreqPReleDel</t>
  </si>
  <si>
    <t>P 2.17.12.2.1</t>
  </si>
  <si>
    <t>LogInVoltage</t>
  </si>
  <si>
    <t>P 2.17.12.2.2</t>
  </si>
  <si>
    <t>LogOutVoltage</t>
  </si>
  <si>
    <t>P 2.17.12.2.3</t>
  </si>
  <si>
    <t>Limit Slope</t>
  </si>
  <si>
    <t>PowerFoll.Hyst.</t>
  </si>
  <si>
    <t>P 2.17.13.1</t>
  </si>
  <si>
    <t>CosPhiiRef</t>
  </si>
  <si>
    <t>P 2.17.13.2</t>
  </si>
  <si>
    <t>LockInVoltage</t>
  </si>
  <si>
    <t>LockOutVoltage</t>
  </si>
  <si>
    <t>P 2.17.14.1</t>
  </si>
  <si>
    <t>DigIN:0.1</t>
  </si>
  <si>
    <t>P 2.17.14.2</t>
  </si>
  <si>
    <t>SeparateFLimMon</t>
  </si>
  <si>
    <t>P 2.17.14.3</t>
  </si>
  <si>
    <t>SepFreqHighLim</t>
  </si>
  <si>
    <t>P 2.17.14.4</t>
  </si>
  <si>
    <t>SepFreqLowLim</t>
  </si>
  <si>
    <t>GC Options 1</t>
  </si>
  <si>
    <t>ID</t>
  </si>
  <si>
    <t>Index</t>
  </si>
  <si>
    <t>Variable Text</t>
  </si>
  <si>
    <t>Default</t>
  </si>
  <si>
    <t>FRT</t>
  </si>
  <si>
    <t>ReConnection</t>
  </si>
  <si>
    <t>Line Voltage</t>
  </si>
  <si>
    <t>Line Frequency</t>
  </si>
  <si>
    <t>G 2.17.10</t>
  </si>
  <si>
    <t>G 2.17.11</t>
  </si>
  <si>
    <t>G 2.17.11.3</t>
  </si>
  <si>
    <t>G 2.17.12</t>
  </si>
  <si>
    <t>G 2.17.12.2</t>
  </si>
  <si>
    <t>G 2.17.13</t>
  </si>
  <si>
    <t>CosPhiiControl</t>
  </si>
  <si>
    <t>G 2.17.14</t>
  </si>
  <si>
    <t>External In</t>
  </si>
  <si>
    <t>G 2.17.5</t>
  </si>
  <si>
    <t>G 2.17.6</t>
  </si>
  <si>
    <t>G 2.17.7</t>
  </si>
  <si>
    <t>G 2.17.8</t>
  </si>
  <si>
    <t>G 2.17.9</t>
  </si>
  <si>
    <t>1 / Tri:Y, Bi:Y</t>
  </si>
  <si>
    <t>Format</t>
  </si>
  <si>
    <t>Unit</t>
  </si>
  <si>
    <t>1 / Minimum</t>
  </si>
  <si>
    <t>P 2.17.15.1</t>
  </si>
  <si>
    <t>P 2.17.15.2</t>
  </si>
  <si>
    <t>PowerIncSlope</t>
  </si>
  <si>
    <t>P 2.17.15.3</t>
  </si>
  <si>
    <t>PowerInc Max</t>
  </si>
  <si>
    <t>Voltage Filt TC</t>
  </si>
  <si>
    <t>Frequecy Filt TC</t>
  </si>
  <si>
    <t>FRT Opt</t>
  </si>
  <si>
    <t>Vac Stop Offset</t>
  </si>
  <si>
    <t>Vac Run Offset</t>
  </si>
  <si>
    <t>Italy</t>
  </si>
  <si>
    <t>Its system integrator responcibility to get correct grid code settings from the transmission company.</t>
  </si>
  <si>
    <t>P 2.17.7.9</t>
  </si>
  <si>
    <t>10MinAveHighVolt</t>
  </si>
  <si>
    <t>G 2.17.11.4</t>
  </si>
  <si>
    <t>P 2.17.11.4.1</t>
  </si>
  <si>
    <t>HighMax Q Power</t>
  </si>
  <si>
    <t>P 2.17.11.4.2</t>
  </si>
  <si>
    <t>HighMaxVoltage</t>
  </si>
  <si>
    <t>HighMinVoltage</t>
  </si>
  <si>
    <t>LowMax Q Power</t>
  </si>
  <si>
    <t>LowMaxVoltage</t>
  </si>
  <si>
    <t>LowMinVoltage</t>
  </si>
  <si>
    <t>HighFreqPLimSlop</t>
  </si>
  <si>
    <t>%/Hz</t>
  </si>
  <si>
    <t>P 2.17.12.3.1</t>
  </si>
  <si>
    <t>PChargeMaxVolt</t>
  </si>
  <si>
    <t>P 2.17.12.3.2</t>
  </si>
  <si>
    <t>PChargeMinVolt</t>
  </si>
  <si>
    <t>PChargeMaxFreq</t>
  </si>
  <si>
    <t>PChargeMinFreq</t>
  </si>
  <si>
    <t>PChargLogOutFreq</t>
  </si>
  <si>
    <t>PChrgLogOutDelay</t>
  </si>
  <si>
    <t>PChargeLimMode</t>
  </si>
  <si>
    <t>PCharRelPRate</t>
  </si>
  <si>
    <t>CosPhiiMode</t>
  </si>
  <si>
    <t>VoltageLogInOut</t>
  </si>
  <si>
    <t>P 2.17.13.4.1</t>
  </si>
  <si>
    <t>MaxCosRef</t>
  </si>
  <si>
    <t>VoltageMonitor</t>
  </si>
  <si>
    <t>1 / PhaseMinMax</t>
  </si>
  <si>
    <t>LV High 3</t>
  </si>
  <si>
    <t>LV High 3 Delay</t>
  </si>
  <si>
    <t>LV High 3 PLim</t>
  </si>
  <si>
    <t>P 2.17.7.10</t>
  </si>
  <si>
    <t>P 2.17.7.11</t>
  </si>
  <si>
    <t>P 2.17.7.12</t>
  </si>
  <si>
    <t>P 2.17.7.13</t>
  </si>
  <si>
    <t>LV Low 3</t>
  </si>
  <si>
    <t>P 2.17.7.14</t>
  </si>
  <si>
    <t>LV Low 3 Delay</t>
  </si>
  <si>
    <t>P 2.17.7.15</t>
  </si>
  <si>
    <t>LV Low 3 PLim</t>
  </si>
  <si>
    <t>P 2.17.7.16</t>
  </si>
  <si>
    <t>P 2.17.7.17</t>
  </si>
  <si>
    <t>10minAvTripDelay</t>
  </si>
  <si>
    <t>LF High 3</t>
  </si>
  <si>
    <t>LF High 3 Delay</t>
  </si>
  <si>
    <t>P 2.17.8.10</t>
  </si>
  <si>
    <t>P 2.17.8.11</t>
  </si>
  <si>
    <t>LF Low 3</t>
  </si>
  <si>
    <t>P 2.17.8.12</t>
  </si>
  <si>
    <t>LF Low 3 Delay</t>
  </si>
  <si>
    <t>P 2.17.8.13</t>
  </si>
  <si>
    <t>UV Reactive Mode</t>
  </si>
  <si>
    <t>OV Reactive Mode</t>
  </si>
  <si>
    <t>UV Reac.MaxRef</t>
  </si>
  <si>
    <t>P 2.17.11.5.1</t>
  </si>
  <si>
    <t>UV PowerLockIn</t>
  </si>
  <si>
    <t>P 2.17.11.5.2</t>
  </si>
  <si>
    <t>UV PowerLockOut</t>
  </si>
  <si>
    <t>P 2.17.11.5.3</t>
  </si>
  <si>
    <t>UV PowrLogInMode</t>
  </si>
  <si>
    <t>0 / VoltLevlTrig</t>
  </si>
  <si>
    <t>P 2.17.11.5.4</t>
  </si>
  <si>
    <t>P 2.17.11.5.5</t>
  </si>
  <si>
    <t>P 2.17.11.5.6</t>
  </si>
  <si>
    <t>P 2.17.11.5.7</t>
  </si>
  <si>
    <t>UV ReacHalfRef</t>
  </si>
  <si>
    <t>UV Bi ReacMaxRef</t>
  </si>
  <si>
    <t>OV PowerLockIn</t>
  </si>
  <si>
    <t>OV PowerLockOut</t>
  </si>
  <si>
    <t>OV PowrLogInMode</t>
  </si>
  <si>
    <t>OV ReacHalfRef</t>
  </si>
  <si>
    <t>HighLFFullPRelDe</t>
  </si>
  <si>
    <t>Limit Mode</t>
  </si>
  <si>
    <t>P 2.17.12.2.4</t>
  </si>
  <si>
    <t>0 / Direct Ref</t>
  </si>
  <si>
    <t>P 2.17.13.3.1</t>
  </si>
  <si>
    <t>P 2.17.13.3.2</t>
  </si>
  <si>
    <t>P 2.17.13.3.3</t>
  </si>
  <si>
    <t>MinCosRefMinPowr</t>
  </si>
  <si>
    <t>P 2.17.13.4.2</t>
  </si>
  <si>
    <t>MinCosRef</t>
  </si>
  <si>
    <t>P 2.17.13.4.3</t>
  </si>
  <si>
    <t>CosRefMidPower</t>
  </si>
  <si>
    <t>P 2.17.13.4.4</t>
  </si>
  <si>
    <t>MaxCosRefMaxPowr</t>
  </si>
  <si>
    <t>P 2.17.13.4.5</t>
  </si>
  <si>
    <t>LVHighFiltTC</t>
  </si>
  <si>
    <t>Linear UV</t>
  </si>
  <si>
    <t>Linear OV</t>
  </si>
  <si>
    <t>PowerLock UV</t>
  </si>
  <si>
    <t>PowerLock OV</t>
  </si>
  <si>
    <t xml:space="preserve">Q U Power </t>
  </si>
  <si>
    <t>G 2.17.12.3</t>
  </si>
  <si>
    <t>G 2.17.13.3</t>
  </si>
  <si>
    <t>Act. Current</t>
  </si>
  <si>
    <t>G 2.17.15</t>
  </si>
  <si>
    <t>Options</t>
  </si>
  <si>
    <t>P 2.17.12.2.5</t>
  </si>
  <si>
    <t>P 2.17.12.2.6</t>
  </si>
  <si>
    <t>P 2.17.12.2.7</t>
  </si>
  <si>
    <t>P 2.17.12.3.3</t>
  </si>
  <si>
    <t>Set Grid Code</t>
  </si>
  <si>
    <t>P 2.17.8.14</t>
  </si>
  <si>
    <t>UL California</t>
  </si>
  <si>
    <t>LineFreqLow TC</t>
  </si>
  <si>
    <t>P 2.17.4.2</t>
  </si>
  <si>
    <t>P 2.17.4.3</t>
  </si>
  <si>
    <t>P 2.17.4.4</t>
  </si>
  <si>
    <t>P 2.17.4.5</t>
  </si>
  <si>
    <t>P 2.17.4.6</t>
  </si>
  <si>
    <t>Anti-Islanding</t>
  </si>
  <si>
    <t>High Volt AI</t>
  </si>
  <si>
    <t>Low Volt AI</t>
  </si>
  <si>
    <t>High Freq AI</t>
  </si>
  <si>
    <t>Low Freq. AI</t>
  </si>
  <si>
    <t>AI Trip Delay</t>
  </si>
  <si>
    <t>Q U Curve</t>
  </si>
  <si>
    <t>Voltage 01</t>
  </si>
  <si>
    <t>Q Power 01</t>
  </si>
  <si>
    <t>Voltage 02</t>
  </si>
  <si>
    <t>Q Power 02</t>
  </si>
  <si>
    <t>Voltage 03</t>
  </si>
  <si>
    <t>Q Power 03</t>
  </si>
  <si>
    <t>Voltage 04</t>
  </si>
  <si>
    <t>Q Power 04</t>
  </si>
  <si>
    <t>Voltage 05</t>
  </si>
  <si>
    <t>Q Power 05</t>
  </si>
  <si>
    <t>Voltage 06</t>
  </si>
  <si>
    <t>Q Power 06</t>
  </si>
  <si>
    <t>GC Max Power</t>
  </si>
  <si>
    <t>General</t>
  </si>
  <si>
    <t>HighFreqLimOnDel</t>
  </si>
  <si>
    <t>PChargeOnDelay</t>
  </si>
  <si>
    <t>FRT Trig Level</t>
  </si>
  <si>
    <t>Current x TC</t>
  </si>
  <si>
    <t>LV Feedback Kp</t>
  </si>
  <si>
    <t>Ext GC Trip NO</t>
  </si>
  <si>
    <t>Ext GC Trip NC</t>
  </si>
  <si>
    <t>DigIN:0.2</t>
  </si>
  <si>
    <t>FreqResponseTime</t>
  </si>
  <si>
    <t>P 2.17.8.15</t>
  </si>
  <si>
    <t>TOffCycles</t>
  </si>
  <si>
    <t>x</t>
  </si>
  <si>
    <t>LV High 1 Plim</t>
  </si>
  <si>
    <t>LV High 2 Plim</t>
  </si>
  <si>
    <t>LV Low 1 Plim</t>
  </si>
  <si>
    <t>LV Low 2 Plim</t>
  </si>
  <si>
    <t>P 2.17.7.18</t>
  </si>
  <si>
    <t>P 2.17.7.19</t>
  </si>
  <si>
    <t>P 2.17.7.20</t>
  </si>
  <si>
    <t>P 2.17.7.21</t>
  </si>
  <si>
    <t>P 2.17.7.22</t>
  </si>
  <si>
    <t>P 2.17.7.23</t>
  </si>
  <si>
    <t>P 2.17.7.24</t>
  </si>
  <si>
    <t>LV Low 4</t>
  </si>
  <si>
    <t>LV Low Delay</t>
  </si>
  <si>
    <t>LV Low Plim</t>
  </si>
  <si>
    <t>P 2.17.7.25</t>
  </si>
  <si>
    <t>P 2.17.7.26</t>
  </si>
  <si>
    <t>VoltageResponceTime</t>
  </si>
  <si>
    <t>Plim Down Rate</t>
  </si>
  <si>
    <t>1 / Active</t>
  </si>
  <si>
    <t>1 / Yes</t>
  </si>
  <si>
    <t>Current Priority</t>
  </si>
  <si>
    <t>4 / CosPhii&amp;Reac</t>
  </si>
  <si>
    <t>P 2.17.4.7</t>
  </si>
  <si>
    <t>AntiIslanding Kp</t>
  </si>
  <si>
    <t>P 2.17.6.4</t>
  </si>
  <si>
    <t>RampReleaseDelay</t>
  </si>
  <si>
    <t>PLimReleaseDelay</t>
  </si>
  <si>
    <t>PLimRelRampRate</t>
  </si>
  <si>
    <t>P 2.17.14.5</t>
  </si>
  <si>
    <t>NXPV200</t>
  </si>
  <si>
    <t>UL Hawaii</t>
  </si>
  <si>
    <t>2 /Enabled</t>
  </si>
  <si>
    <t>0 / No Action</t>
  </si>
  <si>
    <t>1 / Enab; Limits</t>
  </si>
  <si>
    <t>2 / Tru:Y, Bi:N</t>
  </si>
  <si>
    <t>0 / Average</t>
  </si>
  <si>
    <t>P 2.17.8.16</t>
  </si>
  <si>
    <t>FrequencyMonitor</t>
  </si>
  <si>
    <t>0 / Normal</t>
  </si>
  <si>
    <t>1 / FastShort</t>
  </si>
  <si>
    <t>VDE-AR-N 4120:2018-11</t>
  </si>
  <si>
    <t>VDE-AR-N 4110:2018-11</t>
  </si>
  <si>
    <t>TCR High Voltage</t>
  </si>
  <si>
    <t>TCR Medium Voltage</t>
  </si>
  <si>
    <t>Defined by network operator</t>
  </si>
  <si>
    <t>NXPV200+</t>
  </si>
  <si>
    <t>P 2.6.1.1</t>
  </si>
  <si>
    <t>Current Limit</t>
  </si>
  <si>
    <t>Varies</t>
  </si>
  <si>
    <t>A</t>
  </si>
  <si>
    <t>+25 %</t>
  </si>
  <si>
    <t>P 2.1.2</t>
  </si>
  <si>
    <t>Grid Nom. Freq</t>
  </si>
  <si>
    <t>Hz</t>
  </si>
  <si>
    <t>P 2.6.2.5</t>
  </si>
  <si>
    <t>StopPowrRampRate</t>
  </si>
  <si>
    <t>Other useful paramters to change or consider</t>
  </si>
  <si>
    <t>P 2.2.3.1</t>
  </si>
  <si>
    <t>DC Drooping</t>
  </si>
  <si>
    <t>50 / 60</t>
  </si>
  <si>
    <t>GC Min Power</t>
  </si>
  <si>
    <t>PowIncLogInFreq</t>
  </si>
  <si>
    <t>PowerIncOffRamp</t>
  </si>
  <si>
    <t>PowerIncOffDelay</t>
  </si>
  <si>
    <t>HighFreqPowerRef</t>
  </si>
  <si>
    <t>PowDecLogOffFreq</t>
  </si>
  <si>
    <t>PowDecLogInFreq</t>
  </si>
  <si>
    <t>PowerDecSlope</t>
  </si>
  <si>
    <t>PowerDecOffRamp</t>
  </si>
  <si>
    <t>PowerDecOffDelay</t>
  </si>
  <si>
    <t>HighVoltPowerRef</t>
  </si>
  <si>
    <t>HVPrefLowVol</t>
  </si>
  <si>
    <t>HV Power Ref</t>
  </si>
  <si>
    <t>HV Power Ramp</t>
  </si>
  <si>
    <t>PowIncLogOffFreq</t>
  </si>
  <si>
    <t>HighFreqPowerLimit</t>
  </si>
  <si>
    <t>HighVoltPowerLimit</t>
  </si>
  <si>
    <t>LowFreqChargeLimit</t>
  </si>
  <si>
    <t>LowVoltChargeLimLimit</t>
  </si>
  <si>
    <t>LowFreqPowerRef</t>
  </si>
  <si>
    <t>LineFreqHigh TC</t>
  </si>
  <si>
    <t>PowerIncLowFreq</t>
  </si>
  <si>
    <t>PowerIncSetPRef</t>
  </si>
  <si>
    <t>PowerDec Max</t>
  </si>
  <si>
    <t>PowerDecHighFreq</t>
  </si>
  <si>
    <t>1 / TriY, BiY</t>
  </si>
  <si>
    <t>1 / PowerLock</t>
  </si>
  <si>
    <t>P 2.17.4.1</t>
  </si>
  <si>
    <t>G 2.17.4</t>
  </si>
  <si>
    <t>FRT Timer</t>
  </si>
  <si>
    <t>UV Reac.Start V</t>
  </si>
  <si>
    <t>OV Reac.Start V</t>
  </si>
  <si>
    <t>LimitedGridSuppr</t>
  </si>
  <si>
    <t>G 2.17.16</t>
  </si>
  <si>
    <t>EnableLimSup</t>
  </si>
  <si>
    <t>LimitedSuppMode</t>
  </si>
  <si>
    <t>VoltageLevel</t>
  </si>
  <si>
    <t>P 2.17.16.1</t>
  </si>
  <si>
    <t>P 2.17.16.2</t>
  </si>
  <si>
    <t>P 2.17.16.3</t>
  </si>
  <si>
    <t>P 2.17.16.4</t>
  </si>
  <si>
    <t>P 2.17.16.5</t>
  </si>
  <si>
    <t>P 2.17.16.6</t>
  </si>
  <si>
    <t>P 2.17.16.7</t>
  </si>
  <si>
    <t>P 2.17.16.8</t>
  </si>
  <si>
    <t>P 2.17.16.9</t>
  </si>
  <si>
    <t>P 2.17.16.10</t>
  </si>
  <si>
    <t>P 2.17.16.11</t>
  </si>
  <si>
    <t>P 2.17.16.12</t>
  </si>
  <si>
    <t>P 2.17.16.13</t>
  </si>
  <si>
    <t>P 2.17.16.14</t>
  </si>
  <si>
    <t>ARFIF106 Vxxx</t>
  </si>
  <si>
    <t>P 2.17.12.1.4</t>
  </si>
  <si>
    <t>PowerRefRamp</t>
  </si>
  <si>
    <t>INT</t>
  </si>
  <si>
    <t>PosSeqSlope</t>
  </si>
  <si>
    <t>NegSeqSlope</t>
  </si>
  <si>
    <t>SlopeMaxReactive</t>
  </si>
  <si>
    <t>SudPosChanLim</t>
  </si>
  <si>
    <t>SudNegChanLim</t>
  </si>
  <si>
    <t>RampZeroTime</t>
  </si>
  <si>
    <t>UINT</t>
  </si>
  <si>
    <t>ResetHysteresis</t>
  </si>
  <si>
    <t>SuddebOffDelay</t>
  </si>
  <si>
    <t>DynamicSupport</t>
  </si>
  <si>
    <t>Q P Curve</t>
  </si>
  <si>
    <t>Power 01</t>
  </si>
  <si>
    <t>QP Power 01</t>
  </si>
  <si>
    <t>Power 02</t>
  </si>
  <si>
    <t>QP Power 02</t>
  </si>
  <si>
    <t>Power 03</t>
  </si>
  <si>
    <t>QP Power 03</t>
  </si>
  <si>
    <t>Power 04</t>
  </si>
  <si>
    <t>QP Power 04</t>
  </si>
  <si>
    <t>Power 05</t>
  </si>
  <si>
    <t>QP Power 05</t>
  </si>
  <si>
    <t>Power 06</t>
  </si>
  <si>
    <t>QP Power 06</t>
  </si>
  <si>
    <t>Power 07</t>
  </si>
  <si>
    <t>QP Power 07</t>
  </si>
  <si>
    <t>Power 08</t>
  </si>
  <si>
    <t>QP Power 08</t>
  </si>
  <si>
    <t>Power 09</t>
  </si>
  <si>
    <t>QP Power 09</t>
  </si>
  <si>
    <t>Power 10</t>
  </si>
  <si>
    <t>QP Power 10</t>
  </si>
  <si>
    <t>P 2.17.16.15</t>
  </si>
  <si>
    <t>ReactiveVoltComp</t>
  </si>
  <si>
    <t>0 / No</t>
  </si>
  <si>
    <t>G 2.17.5.4</t>
  </si>
  <si>
    <t>P 2.17.5.4.1</t>
  </si>
  <si>
    <t>P 2.17.5.4.2</t>
  </si>
  <si>
    <t>P 2.17.5.4.3</t>
  </si>
  <si>
    <t>P 2.17.5.4.4</t>
  </si>
  <si>
    <t>P 2.17.5.4.5</t>
  </si>
  <si>
    <t>P 2.17.5.4.6</t>
  </si>
  <si>
    <t>P 2.17.5.4.7</t>
  </si>
  <si>
    <t>P 2.17.5.4.8</t>
  </si>
  <si>
    <t>P 2.17.5.4.9</t>
  </si>
  <si>
    <t>P 2.17.5.4.10</t>
  </si>
  <si>
    <t>P 2.17.5.4.11</t>
  </si>
  <si>
    <t>P 2.17.5.4.12</t>
  </si>
  <si>
    <t>P 2.17.5.4.13</t>
  </si>
  <si>
    <t>P 2.17.5.4.14</t>
  </si>
  <si>
    <t>P 2.17.6.5</t>
  </si>
  <si>
    <t>P 2.17.6.6</t>
  </si>
  <si>
    <t>P 2.17.6.7</t>
  </si>
  <si>
    <t>P 2.17.6.8</t>
  </si>
  <si>
    <t>P 2.17.6.9</t>
  </si>
  <si>
    <t>ReactiveCurrent</t>
  </si>
  <si>
    <t>G 2.17.9.3</t>
  </si>
  <si>
    <t>P 2.17.9.3.1</t>
  </si>
  <si>
    <t>P 2.17.9.3.2</t>
  </si>
  <si>
    <t>P 2.17.9.3.3</t>
  </si>
  <si>
    <t>P 2.17.9.3.4</t>
  </si>
  <si>
    <t>G 2.17.9.4</t>
  </si>
  <si>
    <t>P 2.17.9.4.1</t>
  </si>
  <si>
    <t>P 2.17.9.4.2</t>
  </si>
  <si>
    <t>P 2.17.9.4.3</t>
  </si>
  <si>
    <t>P 2.17.9.4.4</t>
  </si>
  <si>
    <t>P 2.17.9.4.5</t>
  </si>
  <si>
    <t>G 2.17.9.5</t>
  </si>
  <si>
    <t>P 2.17.9.5.1</t>
  </si>
  <si>
    <t>P 2.17.9.5.2</t>
  </si>
  <si>
    <t>P 2.17.9.5.3</t>
  </si>
  <si>
    <t>P 2.17.9.5.4</t>
  </si>
  <si>
    <t>P 2.17.9.5.5</t>
  </si>
  <si>
    <t>P 2.17.9.5.6</t>
  </si>
  <si>
    <t>P 2.17.9.5.7</t>
  </si>
  <si>
    <t>P 2.17.9.5.8</t>
  </si>
  <si>
    <t>P 2.17.9.5.9</t>
  </si>
  <si>
    <t>P 2.17.9.5.10</t>
  </si>
  <si>
    <t>G 2.17.9.6</t>
  </si>
  <si>
    <t>P 2.17.9.6.1</t>
  </si>
  <si>
    <t>P 2.17.9.6.2</t>
  </si>
  <si>
    <t>P 2.17.9.6.3</t>
  </si>
  <si>
    <t>P 2.17.9.6.4</t>
  </si>
  <si>
    <t>P 2.17.9.6.5</t>
  </si>
  <si>
    <t>P 2.17.9.6.6</t>
  </si>
  <si>
    <t>P 2.17.9.6.7</t>
  </si>
  <si>
    <t>P 2.17.9.6.8</t>
  </si>
  <si>
    <t>P 2.17.9.6.9</t>
  </si>
  <si>
    <t>G 2.17.9.7</t>
  </si>
  <si>
    <t>P 2.17.9.8.1</t>
  </si>
  <si>
    <t>P 2.17.9.8.2</t>
  </si>
  <si>
    <t>P 2.17.9.8.3</t>
  </si>
  <si>
    <t>P 2.17.9.8.4</t>
  </si>
  <si>
    <t>P 2.17.9.8.5</t>
  </si>
  <si>
    <t>P 2.17.9.8.6</t>
  </si>
  <si>
    <t>P 2.17.9.8.7</t>
  </si>
  <si>
    <t>P 2.17.9.8.8</t>
  </si>
  <si>
    <t>P 2.17.9.8.9</t>
  </si>
  <si>
    <t>P 2.17.9.8.10</t>
  </si>
  <si>
    <t>ReactivePower</t>
  </si>
  <si>
    <t>G 2.17.10.1</t>
  </si>
  <si>
    <t>P 2.17.10.1.1</t>
  </si>
  <si>
    <t>P 2.17.10.1.2</t>
  </si>
  <si>
    <t>P 2.17.10.1.3</t>
  </si>
  <si>
    <t>P 2.17.10.1.4</t>
  </si>
  <si>
    <t>P 2.17.10.1.5</t>
  </si>
  <si>
    <t>P 2.17.10.1.6</t>
  </si>
  <si>
    <t>G 2.17.10.2</t>
  </si>
  <si>
    <t>P 2.17.10.2.1</t>
  </si>
  <si>
    <t>P 2.17.10.2.2</t>
  </si>
  <si>
    <t>P 2.17.10.2.3</t>
  </si>
  <si>
    <t>P 2.17.10.2.4</t>
  </si>
  <si>
    <t>P 2.17.10.2.5</t>
  </si>
  <si>
    <t>P 2.17.10.2.6</t>
  </si>
  <si>
    <t>P 2.17.10.2.7</t>
  </si>
  <si>
    <t>P 2.17.10.2.8</t>
  </si>
  <si>
    <t>P 2.17.10.2.9</t>
  </si>
  <si>
    <t>P 2.17.10.2.10</t>
  </si>
  <si>
    <t>P 2.17.10.2.11</t>
  </si>
  <si>
    <t>P 2.17.10.2.12</t>
  </si>
  <si>
    <t>G 2.17.10.3</t>
  </si>
  <si>
    <t>P 2.17.10.3.1</t>
  </si>
  <si>
    <t>P 2.17.10.3.2</t>
  </si>
  <si>
    <t>P 2.17.10.3.3</t>
  </si>
  <si>
    <t>P 2.17.10.3.4</t>
  </si>
  <si>
    <t>P 2.17.10.3.5</t>
  </si>
  <si>
    <t>P 2.17.10.3.6</t>
  </si>
  <si>
    <t>P 2.17.10.3.7</t>
  </si>
  <si>
    <t>P 2.17.10.3.8</t>
  </si>
  <si>
    <t>P 2.17.10.3.9</t>
  </si>
  <si>
    <t>P 2.17.10.3.10</t>
  </si>
  <si>
    <t>P 2.17.10.3.11</t>
  </si>
  <si>
    <t>P 2.17.10.3.12</t>
  </si>
  <si>
    <t>P 2.17.10.3.13</t>
  </si>
  <si>
    <t>P 2.17.10.3.14</t>
  </si>
  <si>
    <t>P 2.17.10.3.15</t>
  </si>
  <si>
    <t>P 2.17.10.3.16</t>
  </si>
  <si>
    <t>P 2.17.10.3.17</t>
  </si>
  <si>
    <t>P 2.17.10.3.18</t>
  </si>
  <si>
    <t>P 2.17.10.3.19</t>
  </si>
  <si>
    <t>P 2.17.10.3.20</t>
  </si>
  <si>
    <t>G2.17.11.1</t>
  </si>
  <si>
    <t>P 2.17.11.1.1</t>
  </si>
  <si>
    <t>P 2.17.11.1.2</t>
  </si>
  <si>
    <t>P 2.17.11.1.3</t>
  </si>
  <si>
    <t>P 2.17.11.1.4</t>
  </si>
  <si>
    <t>G 2.17.11.2</t>
  </si>
  <si>
    <t>P 2.17.11.2.1</t>
  </si>
  <si>
    <t>P 2.17.11.2.2</t>
  </si>
  <si>
    <t>P 2.17.11.2.3</t>
  </si>
  <si>
    <t>P 2.17.11.2.4</t>
  </si>
  <si>
    <t>P 2.17.11.2.5</t>
  </si>
  <si>
    <t>P 2.17.11.2.6</t>
  </si>
  <si>
    <t>P 2.17.11.2.7</t>
  </si>
  <si>
    <t>P 2.17.11.2.8</t>
  </si>
  <si>
    <t>P 2.17.11.2.9</t>
  </si>
  <si>
    <t>P 2.17.11.2.10</t>
  </si>
  <si>
    <t>Power Limit</t>
  </si>
  <si>
    <t>P 2.17.11.3.5</t>
  </si>
  <si>
    <t>P 2.17.11.3.6</t>
  </si>
  <si>
    <t>G2.17.11.5</t>
  </si>
  <si>
    <t>Power Reference</t>
  </si>
  <si>
    <t>G 2.17.12.1</t>
  </si>
  <si>
    <t>P 2.17.12.1.5</t>
  </si>
  <si>
    <t>P 2.17.12.1.6</t>
  </si>
  <si>
    <t>P 2.17.12.1.7</t>
  </si>
  <si>
    <t>P 2.17.12.1.8</t>
  </si>
  <si>
    <t>G 2.17.13.4</t>
  </si>
  <si>
    <t>P 2.1.1</t>
  </si>
  <si>
    <t>Grid Nom Voltage</t>
  </si>
  <si>
    <t>V</t>
  </si>
  <si>
    <t>Grid Nom. Freq.</t>
  </si>
  <si>
    <t>P 2.1.3</t>
  </si>
  <si>
    <t>SystemRatedCurre</t>
  </si>
  <si>
    <t>P 2.1.4</t>
  </si>
  <si>
    <t>System Cos Phi</t>
  </si>
  <si>
    <t xml:space="preserve"> </t>
  </si>
  <si>
    <t>P 2.1.5</t>
  </si>
  <si>
    <t>SystemRated kVA</t>
  </si>
  <si>
    <t>kVA</t>
  </si>
  <si>
    <t>P 2.1.6</t>
  </si>
  <si>
    <t>SystemRated kW</t>
  </si>
  <si>
    <t>kW</t>
  </si>
  <si>
    <t>P 2.1.7</t>
  </si>
  <si>
    <t>System Nom. DC</t>
  </si>
  <si>
    <t>P 2.1.8</t>
  </si>
  <si>
    <t>Parallel AFE</t>
  </si>
  <si>
    <t>0 / Single</t>
  </si>
  <si>
    <t>BOOL</t>
  </si>
  <si>
    <t>P 2.1.9</t>
  </si>
  <si>
    <t>Transf. GC Side</t>
  </si>
  <si>
    <t>P 2.1.10</t>
  </si>
  <si>
    <t>Transf.Grid Side</t>
  </si>
  <si>
    <t>P 2.1.11</t>
  </si>
  <si>
    <t>Transf.PhaseShif</t>
  </si>
  <si>
    <t>Deg</t>
  </si>
  <si>
    <t>P 2.1.12</t>
  </si>
  <si>
    <t>Identification</t>
  </si>
  <si>
    <t>P 2.2.1</t>
  </si>
  <si>
    <t>DC Voltage Ref</t>
  </si>
  <si>
    <t>P 2.2.2</t>
  </si>
  <si>
    <t>Reactive CurrRef</t>
  </si>
  <si>
    <t>P 2.2.3.2</t>
  </si>
  <si>
    <t>DCV RefRampRate</t>
  </si>
  <si>
    <t>P 2.2.3.3</t>
  </si>
  <si>
    <t>DCV PIPoFollRate</t>
  </si>
  <si>
    <t>P 2.2.3.4</t>
  </si>
  <si>
    <t>DC Ref Offset</t>
  </si>
  <si>
    <t>P 2.2.3.5</t>
  </si>
  <si>
    <t>DC Ref Mode</t>
  </si>
  <si>
    <t>1 / Floating</t>
  </si>
  <si>
    <t>P 2.2.4.1</t>
  </si>
  <si>
    <t>FreqDroopOffset</t>
  </si>
  <si>
    <t>P 2.2.4.2</t>
  </si>
  <si>
    <t>Freq Down</t>
  </si>
  <si>
    <t>DigIN:E.10</t>
  </si>
  <si>
    <t>P 2.2.4.3</t>
  </si>
  <si>
    <t>Freq Up</t>
  </si>
  <si>
    <t>P 2.2.4.4</t>
  </si>
  <si>
    <t>FreqAdjustRate</t>
  </si>
  <si>
    <t>P 2.2.4.5</t>
  </si>
  <si>
    <t>Freq. Max Adjust</t>
  </si>
  <si>
    <t>P 2.2.4.6</t>
  </si>
  <si>
    <t>BaseCurrent Ref.</t>
  </si>
  <si>
    <t>P 2.2.4.7</t>
  </si>
  <si>
    <t>BaseRefRampRate</t>
  </si>
  <si>
    <t>P 2.2.4.8</t>
  </si>
  <si>
    <t>BaseRefToZero</t>
  </si>
  <si>
    <t>P 2.2.4.9</t>
  </si>
  <si>
    <t>BaseRefAtStop</t>
  </si>
  <si>
    <t>P 2.2.4.10</t>
  </si>
  <si>
    <t>FreqMotPotReset</t>
  </si>
  <si>
    <t>P 2.2.4.11</t>
  </si>
  <si>
    <t>ReferenceMode</t>
  </si>
  <si>
    <t>0 / Pure Iq Ref</t>
  </si>
  <si>
    <t>P 2.2.4.12.1</t>
  </si>
  <si>
    <t>PID Power Act.</t>
  </si>
  <si>
    <t>P 2.2.4.12.2</t>
  </si>
  <si>
    <t>PID Kp Power</t>
  </si>
  <si>
    <t>DINT</t>
  </si>
  <si>
    <t>P 2.2.4.12.3</t>
  </si>
  <si>
    <t>PID Ti Power</t>
  </si>
  <si>
    <t>P 2.2.4.12.4</t>
  </si>
  <si>
    <t>PID DC Low</t>
  </si>
  <si>
    <t>P 2.2.4.12.5</t>
  </si>
  <si>
    <t>PID DC High</t>
  </si>
  <si>
    <t>P 2.2.4.12.6</t>
  </si>
  <si>
    <t>Ref Down Rate</t>
  </si>
  <si>
    <t>P 2.2.4.12.7</t>
  </si>
  <si>
    <t>Ref Up Rate</t>
  </si>
  <si>
    <t>P 2.2.4.12.8</t>
  </si>
  <si>
    <t>PI LimHystToRef</t>
  </si>
  <si>
    <t>P 2.2.4.12.9</t>
  </si>
  <si>
    <t>PI RefHystToLim</t>
  </si>
  <si>
    <t>P 2.2.4.12.10</t>
  </si>
  <si>
    <t>ZeroErrorLimit</t>
  </si>
  <si>
    <t>P 2.2.4.12.11</t>
  </si>
  <si>
    <t>PI StartDelay</t>
  </si>
  <si>
    <t>P 2.2.4.12.12</t>
  </si>
  <si>
    <t>PID FRT Kp</t>
  </si>
  <si>
    <t>P 2.2.4.12.13</t>
  </si>
  <si>
    <t>PID FRT Ti</t>
  </si>
  <si>
    <t>P 2.2.4.12.14</t>
  </si>
  <si>
    <t>RefRampFormat</t>
  </si>
  <si>
    <t>3 / #,##</t>
  </si>
  <si>
    <t>P 2.2.4.13.1</t>
  </si>
  <si>
    <t>P 2.2.4.13.2</t>
  </si>
  <si>
    <t>P 2.2.4.13.3</t>
  </si>
  <si>
    <t>P 2.2.4.13.4</t>
  </si>
  <si>
    <t>P 2.2.4.13.5</t>
  </si>
  <si>
    <t>P 2.2.4.13.6</t>
  </si>
  <si>
    <t>P 2.2.4.13.7</t>
  </si>
  <si>
    <t>P 2.2.4.14.1</t>
  </si>
  <si>
    <t>P 2.2.4.14.2</t>
  </si>
  <si>
    <t>P 2.2.4.14.3</t>
  </si>
  <si>
    <t>P 2.2.4.14.4</t>
  </si>
  <si>
    <t>P 2.2.4.14.5</t>
  </si>
  <si>
    <t>P 2.2.4.14.6</t>
  </si>
  <si>
    <t>P 2.2.4.14.7</t>
  </si>
  <si>
    <t>P 2.2.4.14.8</t>
  </si>
  <si>
    <t>PowerIncSetPFreq</t>
  </si>
  <si>
    <t>P 2.2.5.1</t>
  </si>
  <si>
    <t>Reactive Rate</t>
  </si>
  <si>
    <t>P 2.2.5.2</t>
  </si>
  <si>
    <t>Reactive Up</t>
  </si>
  <si>
    <t>P 2.2.5.3</t>
  </si>
  <si>
    <t>Reactive Down</t>
  </si>
  <si>
    <t>P 2.2.5.4</t>
  </si>
  <si>
    <t>MaxReactivAdjust</t>
  </si>
  <si>
    <t>P 2.2.5.5</t>
  </si>
  <si>
    <t>ReactMotPotReset</t>
  </si>
  <si>
    <t>1 / At Stop</t>
  </si>
  <si>
    <t>P 2.2.6.1</t>
  </si>
  <si>
    <t>Voltage at FWP</t>
  </si>
  <si>
    <t>P 2.2.6.2</t>
  </si>
  <si>
    <t>Field WeakngPnt</t>
  </si>
  <si>
    <t>P 2.2.6.3</t>
  </si>
  <si>
    <t>VoltgeCorrection</t>
  </si>
  <si>
    <t>P 2.2.6.4</t>
  </si>
  <si>
    <t>Capacitor Size</t>
  </si>
  <si>
    <t>P 2.2.6.5</t>
  </si>
  <si>
    <t>Inductor Size</t>
  </si>
  <si>
    <t>P 2.2.6.6</t>
  </si>
  <si>
    <t>Inductor Losses</t>
  </si>
  <si>
    <t>P 2.2.6.7</t>
  </si>
  <si>
    <t>Voltage Down</t>
  </si>
  <si>
    <t>P 2.2.6.8</t>
  </si>
  <si>
    <t>Voltage Up</t>
  </si>
  <si>
    <t>P 2.2.6.9</t>
  </si>
  <si>
    <t>Voltage Rate</t>
  </si>
  <si>
    <t>P 2.2.6.10</t>
  </si>
  <si>
    <t>VoltageMaxAdjust</t>
  </si>
  <si>
    <t>P 2.2.6.11</t>
  </si>
  <si>
    <t>VoltMotPotReset</t>
  </si>
  <si>
    <t>P 2.2.6.12</t>
  </si>
  <si>
    <t>StartVoltageMode</t>
  </si>
  <si>
    <t>1 / Drooping</t>
  </si>
  <si>
    <t>P 2.2.6.13</t>
  </si>
  <si>
    <t>ResetZeroQDelay</t>
  </si>
  <si>
    <t>P 2.2.6.14</t>
  </si>
  <si>
    <t>ZeroQMaxAdjust</t>
  </si>
  <si>
    <t>P 2.2.6.15</t>
  </si>
  <si>
    <t>CapacitorSize2nd</t>
  </si>
  <si>
    <t>P 2.2.6.16</t>
  </si>
  <si>
    <t>CapSize2ndVoltag</t>
  </si>
  <si>
    <t>P 2.3.1</t>
  </si>
  <si>
    <t>Ramp Time</t>
  </si>
  <si>
    <t>P 2.3.2</t>
  </si>
  <si>
    <t>Ramp Range</t>
  </si>
  <si>
    <t>P 2.4.1.1</t>
  </si>
  <si>
    <t>Start/Stop Logic</t>
  </si>
  <si>
    <t>0 / Start-No Act</t>
  </si>
  <si>
    <t>P 2.4.1.2</t>
  </si>
  <si>
    <t>Input Inversion</t>
  </si>
  <si>
    <t>P 2.4.1.3</t>
  </si>
  <si>
    <t>IOStopDelToggle</t>
  </si>
  <si>
    <t>P 2.4.1.4</t>
  </si>
  <si>
    <t>IOStarDelToggle</t>
  </si>
  <si>
    <t>P 2.4.2.1</t>
  </si>
  <si>
    <t>Start Signal 1</t>
  </si>
  <si>
    <t>DigIN:A.1</t>
  </si>
  <si>
    <t>P 2.4.2.2</t>
  </si>
  <si>
    <t>Start Signal 2</t>
  </si>
  <si>
    <t>P 2.4.2.3</t>
  </si>
  <si>
    <t>Open MCB</t>
  </si>
  <si>
    <t>P 2.4.2.4</t>
  </si>
  <si>
    <t>MCB Feedback</t>
  </si>
  <si>
    <t>DigIN:A.4</t>
  </si>
  <si>
    <t>P 2.4.2.5</t>
  </si>
  <si>
    <t>Fault Reset</t>
  </si>
  <si>
    <t>P 2.4.2.6</t>
  </si>
  <si>
    <t>Ext Fault 1</t>
  </si>
  <si>
    <t>P 2.4.2.7</t>
  </si>
  <si>
    <t>Ext Fault 2</t>
  </si>
  <si>
    <t>P 2.4.2.8</t>
  </si>
  <si>
    <t>Run Enable</t>
  </si>
  <si>
    <t>P 2.4.2.9</t>
  </si>
  <si>
    <t>NET Synhronizt.</t>
  </si>
  <si>
    <t>P 2.4.2.10</t>
  </si>
  <si>
    <t>NET CloseEnable</t>
  </si>
  <si>
    <t>P 2.4.2.11</t>
  </si>
  <si>
    <t>NET CloseRequest</t>
  </si>
  <si>
    <t>P 2.4.2.12</t>
  </si>
  <si>
    <t>NET CB</t>
  </si>
  <si>
    <t>P 2.4.2.13</t>
  </si>
  <si>
    <t>Forced AFE Mode</t>
  </si>
  <si>
    <t>P 2.4.2.14</t>
  </si>
  <si>
    <t>Cooling Monitor</t>
  </si>
  <si>
    <t>P 2.4.2.15</t>
  </si>
  <si>
    <t>Use MCB 2</t>
  </si>
  <si>
    <t>P 2.4.2.16</t>
  </si>
  <si>
    <t>MCB2 Feedback</t>
  </si>
  <si>
    <t>P 2.4.2.17</t>
  </si>
  <si>
    <t>AFE Mode 2</t>
  </si>
  <si>
    <t>P 2.4.2.18</t>
  </si>
  <si>
    <t>AFE Mode 3</t>
  </si>
  <si>
    <t>P 2.4.2.19</t>
  </si>
  <si>
    <t>Quick Stop</t>
  </si>
  <si>
    <t>P 2.4.2.20</t>
  </si>
  <si>
    <t>LCL Temperature</t>
  </si>
  <si>
    <t>P 2.4.2.21</t>
  </si>
  <si>
    <t>RR Enable</t>
  </si>
  <si>
    <t>P 2.4.2.22</t>
  </si>
  <si>
    <t>I/O Term Control</t>
  </si>
  <si>
    <t>P 2.4.2.23</t>
  </si>
  <si>
    <t>Keypad Control</t>
  </si>
  <si>
    <t>P 2.4.2.24</t>
  </si>
  <si>
    <t>Fieldbus Control</t>
  </si>
  <si>
    <t>P 2.4.2.25</t>
  </si>
  <si>
    <t>Enable MCB Close</t>
  </si>
  <si>
    <t>P 2.4.2.26</t>
  </si>
  <si>
    <t>Reset P/Hz MPot</t>
  </si>
  <si>
    <t>P 2.4.2.27</t>
  </si>
  <si>
    <t>DC Ground Fault</t>
  </si>
  <si>
    <t>P 2.4.3.1</t>
  </si>
  <si>
    <t>AI1 Signal Sel</t>
  </si>
  <si>
    <t>AnIN:0.1</t>
  </si>
  <si>
    <t>AnIN:E.10</t>
  </si>
  <si>
    <t>P 2.4.3.2</t>
  </si>
  <si>
    <t>AI1 Filter Time</t>
  </si>
  <si>
    <t>P 2.4.3.3</t>
  </si>
  <si>
    <t>AI1 Custom Min</t>
  </si>
  <si>
    <t>P 2.4.3.4</t>
  </si>
  <si>
    <t>AI1 Custom Max</t>
  </si>
  <si>
    <t>P 2.4.3.5</t>
  </si>
  <si>
    <t>AI1 Signal Inv</t>
  </si>
  <si>
    <t>0 / No Inversion</t>
  </si>
  <si>
    <t>P 2.4.3.6</t>
  </si>
  <si>
    <t>AI1 Scale Min</t>
  </si>
  <si>
    <t>P 2.4.3.7</t>
  </si>
  <si>
    <t>AI1 Scale Max</t>
  </si>
  <si>
    <t>P 2.4.3.8</t>
  </si>
  <si>
    <t>AI1 Controll. ID</t>
  </si>
  <si>
    <t>P 2.4.4.1</t>
  </si>
  <si>
    <t>AI2 Signal Sel</t>
  </si>
  <si>
    <t>P 2.4.4.2</t>
  </si>
  <si>
    <t>AI2 Filter Time</t>
  </si>
  <si>
    <t>P 2.4.4.3</t>
  </si>
  <si>
    <t>AI2 Custom Min</t>
  </si>
  <si>
    <t>P 2.4.4.4</t>
  </si>
  <si>
    <t>AI2 Custom Max</t>
  </si>
  <si>
    <t>P 2.4.4.5</t>
  </si>
  <si>
    <t>AI2 Signal Inv</t>
  </si>
  <si>
    <t>P 2.4.4.6</t>
  </si>
  <si>
    <t>AI2 Scale Min</t>
  </si>
  <si>
    <t>P 2.4.4.7</t>
  </si>
  <si>
    <t>AI2 Scale Max</t>
  </si>
  <si>
    <t>P 2.4.4.8</t>
  </si>
  <si>
    <t>AI2 Controll. ID</t>
  </si>
  <si>
    <t>P 2.4.5.1</t>
  </si>
  <si>
    <t>AI3 Signal Sel</t>
  </si>
  <si>
    <t>P 2.4.5.2</t>
  </si>
  <si>
    <t>AI3 Filter Time</t>
  </si>
  <si>
    <t>P 2.4.5.3</t>
  </si>
  <si>
    <t>AI3 Custom Min</t>
  </si>
  <si>
    <t>P 2.4.5.4</t>
  </si>
  <si>
    <t>AI3 Custom Max</t>
  </si>
  <si>
    <t>P 2.4.5.5</t>
  </si>
  <si>
    <t>AI3 Signal Inv</t>
  </si>
  <si>
    <t>P 2.4.5.6</t>
  </si>
  <si>
    <t>AI3 Scale Min</t>
  </si>
  <si>
    <t>P 2.4.5.7</t>
  </si>
  <si>
    <t>AI3 Scale Max</t>
  </si>
  <si>
    <t>P 2.4.5.8</t>
  </si>
  <si>
    <t>AI3 Controll. ID</t>
  </si>
  <si>
    <t>P 2.4.6.1</t>
  </si>
  <si>
    <t>AI4 Signal Sel</t>
  </si>
  <si>
    <t>P 2.4.6.2</t>
  </si>
  <si>
    <t>AI4 Filter Time</t>
  </si>
  <si>
    <t>P 2.4.6.3</t>
  </si>
  <si>
    <t>AI4 Custom Min</t>
  </si>
  <si>
    <t>P 2.4.6.4</t>
  </si>
  <si>
    <t>AI4 Custom Max</t>
  </si>
  <si>
    <t>P 2.4.6.5</t>
  </si>
  <si>
    <t>AI4 Signal Inv</t>
  </si>
  <si>
    <t>P 2.4.6.6</t>
  </si>
  <si>
    <t>AI4 Scale Min</t>
  </si>
  <si>
    <t>P 2.4.6.7</t>
  </si>
  <si>
    <t>AI4 Scale Max</t>
  </si>
  <si>
    <t>P 2.4.6.8</t>
  </si>
  <si>
    <t>AI4 Controll. ID</t>
  </si>
  <si>
    <t>P 2.5.1.1</t>
  </si>
  <si>
    <t>MCB1 Close Cont</t>
  </si>
  <si>
    <t>DigOUT:B.2</t>
  </si>
  <si>
    <t>DigOUT:0.1</t>
  </si>
  <si>
    <t>P 2.5.1.2</t>
  </si>
  <si>
    <t>MCB1 Open Contr</t>
  </si>
  <si>
    <t>DigOUT:E.10</t>
  </si>
  <si>
    <t>P 2.5.1.3</t>
  </si>
  <si>
    <t>Ready</t>
  </si>
  <si>
    <t>P 2.5.1.4</t>
  </si>
  <si>
    <t>Run</t>
  </si>
  <si>
    <t>P 2.5.1.5</t>
  </si>
  <si>
    <t>Common Fault</t>
  </si>
  <si>
    <t>P 2.5.1.6</t>
  </si>
  <si>
    <t>Fault, Inverted</t>
  </si>
  <si>
    <t>P 2.5.1.7</t>
  </si>
  <si>
    <t>At Ref. Speed</t>
  </si>
  <si>
    <t>P 2.5.1.8</t>
  </si>
  <si>
    <t>OverTemp Warn.</t>
  </si>
  <si>
    <t>P 2.5.1.9</t>
  </si>
  <si>
    <t>Warning</t>
  </si>
  <si>
    <t>P 2.5.1.10</t>
  </si>
  <si>
    <t>MCB2 Close Contr</t>
  </si>
  <si>
    <t>P 2.5.1.11</t>
  </si>
  <si>
    <t>NET CB Cont.</t>
  </si>
  <si>
    <t>P 2.5.1.12</t>
  </si>
  <si>
    <t>D7 Synchronized</t>
  </si>
  <si>
    <t>P 2.5.1.13</t>
  </si>
  <si>
    <t>DC Charge</t>
  </si>
  <si>
    <t>P 2.5.1.14</t>
  </si>
  <si>
    <t>Common Alarm</t>
  </si>
  <si>
    <t>P 2.5.1.15</t>
  </si>
  <si>
    <t>ReadyForStart</t>
  </si>
  <si>
    <t>P 2.5.1.16</t>
  </si>
  <si>
    <t>QuickStopActiv.</t>
  </si>
  <si>
    <t>P 2.5.1.17</t>
  </si>
  <si>
    <t>FB Dig Input 1</t>
  </si>
  <si>
    <t>P 2.5.1.18</t>
  </si>
  <si>
    <t>FB Dig 1 Par ID</t>
  </si>
  <si>
    <t>P 2.5.1.19</t>
  </si>
  <si>
    <t>FB Dig Input 2</t>
  </si>
  <si>
    <t>P 2.5.1.20</t>
  </si>
  <si>
    <t>FB Dig 2 Par ID</t>
  </si>
  <si>
    <t>P 2.5.1.21</t>
  </si>
  <si>
    <t>FB Dig Input 3</t>
  </si>
  <si>
    <t>P 2.5.1.22</t>
  </si>
  <si>
    <t>FB Dig 3 Par ID</t>
  </si>
  <si>
    <t>P 2.5.1.23</t>
  </si>
  <si>
    <t>FB Dig Input 4</t>
  </si>
  <si>
    <t>P 2.5.1.24</t>
  </si>
  <si>
    <t>FB Dig 4 Par ID</t>
  </si>
  <si>
    <t>P 2.5.2.1</t>
  </si>
  <si>
    <t>Dig.Out 1 Signal</t>
  </si>
  <si>
    <t>P 2.5.2.2</t>
  </si>
  <si>
    <t>DO1 Content</t>
  </si>
  <si>
    <t>0 / Not Used</t>
  </si>
  <si>
    <t>P 2.5.2.3</t>
  </si>
  <si>
    <t>DO1 ON Delay</t>
  </si>
  <si>
    <t>P 2.5.2.4</t>
  </si>
  <si>
    <t>DO1 OFF Delay</t>
  </si>
  <si>
    <t>P 2.5.2.5</t>
  </si>
  <si>
    <t>ID.Bit Free DO</t>
  </si>
  <si>
    <t>UDINT</t>
  </si>
  <si>
    <t>P 2.5.3.1</t>
  </si>
  <si>
    <t>Dig.Out 2 Signal</t>
  </si>
  <si>
    <t>P 2.5.3.2</t>
  </si>
  <si>
    <t>DO2 Content</t>
  </si>
  <si>
    <t>P 2.5.3.3</t>
  </si>
  <si>
    <t>DO2 ON Delay</t>
  </si>
  <si>
    <t>P 2.5.3.4</t>
  </si>
  <si>
    <t>DO2 OFF Delay</t>
  </si>
  <si>
    <t>P 2.5.3.5</t>
  </si>
  <si>
    <t>P 2.5.4.1</t>
  </si>
  <si>
    <t>Iout 1 signal</t>
  </si>
  <si>
    <t>AnOUT:0.1</t>
  </si>
  <si>
    <t>AnOUT:E.10</t>
  </si>
  <si>
    <t>P 2.5.4.2</t>
  </si>
  <si>
    <t>Iout Content</t>
  </si>
  <si>
    <t>P 2.5.4.3</t>
  </si>
  <si>
    <t>Iout Filter Time</t>
  </si>
  <si>
    <t>P 2.5.4.4</t>
  </si>
  <si>
    <t>Iout Invert</t>
  </si>
  <si>
    <t>P 2.5.4.5</t>
  </si>
  <si>
    <t>Iout Minimum</t>
  </si>
  <si>
    <t>0 / 0 mA</t>
  </si>
  <si>
    <t>P 2.5.4.6</t>
  </si>
  <si>
    <t>Iout Scale</t>
  </si>
  <si>
    <t>P 2.5.4.7</t>
  </si>
  <si>
    <t>Iout Offset</t>
  </si>
  <si>
    <t>P 2.5.5.1</t>
  </si>
  <si>
    <t>Iout 2 Signal</t>
  </si>
  <si>
    <t>P 2.5.5.2</t>
  </si>
  <si>
    <t>Iout 2 Content</t>
  </si>
  <si>
    <t>P 2.5.5.3</t>
  </si>
  <si>
    <t>Iout 2 Filter T</t>
  </si>
  <si>
    <t>P 2.5.5.4</t>
  </si>
  <si>
    <t>Iout 2 Invert</t>
  </si>
  <si>
    <t>P 2.5.5.5</t>
  </si>
  <si>
    <t>Iout 2 Minimum</t>
  </si>
  <si>
    <t>P 2.5.5.6</t>
  </si>
  <si>
    <t>Iout 2 Scale</t>
  </si>
  <si>
    <t>P 2.5.5.7</t>
  </si>
  <si>
    <t>Iout 2 Offset</t>
  </si>
  <si>
    <t>P 2.5.6.1</t>
  </si>
  <si>
    <t>Iout 3 Signal</t>
  </si>
  <si>
    <t>P 2.5.6.2</t>
  </si>
  <si>
    <t>Iout 3 Content</t>
  </si>
  <si>
    <t>P 2.5.6.3</t>
  </si>
  <si>
    <t>Iout 3 Filter T</t>
  </si>
  <si>
    <t>P 2.5.6.4</t>
  </si>
  <si>
    <t>Iout 3 Invert</t>
  </si>
  <si>
    <t>P 2.5.6.5</t>
  </si>
  <si>
    <t>Iout 3 Minimum</t>
  </si>
  <si>
    <t>P 2.5.6.6</t>
  </si>
  <si>
    <t>Iout 3 Scale</t>
  </si>
  <si>
    <t>P 2.5.6.7</t>
  </si>
  <si>
    <t>Iout 3 Offset</t>
  </si>
  <si>
    <t>P 2.5.7.1</t>
  </si>
  <si>
    <t>Output Inversion</t>
  </si>
  <si>
    <t>P 2.5.7.2</t>
  </si>
  <si>
    <t>DC Superv. Limit</t>
  </si>
  <si>
    <t>P 2.5.7.3</t>
  </si>
  <si>
    <t>MCB Close Mode</t>
  </si>
  <si>
    <t>0 / DC Voltage</t>
  </si>
  <si>
    <t>P 2.5.7.4</t>
  </si>
  <si>
    <t>MCB At Stop Comm</t>
  </si>
  <si>
    <t>P 2.5.7.5</t>
  </si>
  <si>
    <t>MCB Close Delay</t>
  </si>
  <si>
    <t>P 2.5.7.6</t>
  </si>
  <si>
    <t>GridCodeBreaker</t>
  </si>
  <si>
    <t>0 / MCB 1</t>
  </si>
  <si>
    <t>P 2.6.1.2</t>
  </si>
  <si>
    <t>ShortCircuitLevl</t>
  </si>
  <si>
    <t>P 2.6.1.3</t>
  </si>
  <si>
    <t>ShortCircuitTime</t>
  </si>
  <si>
    <t>P 2.6.1.4</t>
  </si>
  <si>
    <t>BridgeCurr.Limit</t>
  </si>
  <si>
    <t>0 / Enabled</t>
  </si>
  <si>
    <t>P 2.6.1.5</t>
  </si>
  <si>
    <t>BiPhsFaultVLevel</t>
  </si>
  <si>
    <t>P 2.6.1.6</t>
  </si>
  <si>
    <t>OutputActCurrLim</t>
  </si>
  <si>
    <t>P 2.6.1.7</t>
  </si>
  <si>
    <t>InputActCurrLim</t>
  </si>
  <si>
    <t>P 2.6.1.8</t>
  </si>
  <si>
    <t>OverCurrTripLim</t>
  </si>
  <si>
    <t>P 2.6.2.1</t>
  </si>
  <si>
    <t>OutputPowerLimit</t>
  </si>
  <si>
    <t>P 2.6.2.2</t>
  </si>
  <si>
    <t>InputPowerLimit</t>
  </si>
  <si>
    <t>P 2.6.2.3</t>
  </si>
  <si>
    <t>Limit.Inc.Rate</t>
  </si>
  <si>
    <t>P 2.6.2.4</t>
  </si>
  <si>
    <t>HighFreqPowerLim</t>
  </si>
  <si>
    <t>P 2.6.3.1</t>
  </si>
  <si>
    <t>LineLowTripLim</t>
  </si>
  <si>
    <t>P 2.6.3.2</t>
  </si>
  <si>
    <t>LineHighTripLim</t>
  </si>
  <si>
    <t>P 2.6.4.1</t>
  </si>
  <si>
    <t>CurrentLimitMin</t>
  </si>
  <si>
    <t>P 2.6.4.2</t>
  </si>
  <si>
    <t>CurrentLimitMax</t>
  </si>
  <si>
    <t>P 2.6.4.3</t>
  </si>
  <si>
    <t>P 2.6.4.4</t>
  </si>
  <si>
    <t>Current Limit Kp</t>
  </si>
  <si>
    <t>P 2.6.4.5</t>
  </si>
  <si>
    <t>Current Limit Ti</t>
  </si>
  <si>
    <t>P 2.6.4.6</t>
  </si>
  <si>
    <t>CurrLimMaxMinimu</t>
  </si>
  <si>
    <t>P 2.6.4.7</t>
  </si>
  <si>
    <t>CurLimToZeroMode</t>
  </si>
  <si>
    <t>P 2.6.5.1</t>
  </si>
  <si>
    <t>UnderVoltageLim</t>
  </si>
  <si>
    <t>P 2.6.5.2</t>
  </si>
  <si>
    <t>OverVoltageLim</t>
  </si>
  <si>
    <t>P 2.6.5.3</t>
  </si>
  <si>
    <t>Brake Chopper</t>
  </si>
  <si>
    <t>P 2.6.5.4</t>
  </si>
  <si>
    <t>BrakeChopperLev</t>
  </si>
  <si>
    <t>Vdc</t>
  </si>
  <si>
    <t>P 2.6.5.5</t>
  </si>
  <si>
    <t>DCLimControl Kp</t>
  </si>
  <si>
    <t>P 2.6.5.6</t>
  </si>
  <si>
    <t>DCLimControl Ti</t>
  </si>
  <si>
    <t>P 2.6.5.7</t>
  </si>
  <si>
    <t>HighMCBCloseLim</t>
  </si>
  <si>
    <t>P 2.6.5.8</t>
  </si>
  <si>
    <t>LK Low DC</t>
  </si>
  <si>
    <t>P 2.7.1</t>
  </si>
  <si>
    <t>Switching Freq</t>
  </si>
  <si>
    <t>kHz</t>
  </si>
  <si>
    <t>P 2.7.2</t>
  </si>
  <si>
    <t>AFEOptions 1</t>
  </si>
  <si>
    <t>WORD</t>
  </si>
  <si>
    <t>P 2.7.3</t>
  </si>
  <si>
    <t>AFEOptions 2</t>
  </si>
  <si>
    <t>P 2.7.4</t>
  </si>
  <si>
    <t>AFEOptions 3</t>
  </si>
  <si>
    <t>P 2.7.5</t>
  </si>
  <si>
    <t>AFEOptions 4</t>
  </si>
  <si>
    <t>P 2.7.6</t>
  </si>
  <si>
    <t>Start Delay</t>
  </si>
  <si>
    <t>P 2.7.7</t>
  </si>
  <si>
    <t>ModulatorType</t>
  </si>
  <si>
    <t>1 / Software 1</t>
  </si>
  <si>
    <t>USINT</t>
  </si>
  <si>
    <t>P 2.7.8</t>
  </si>
  <si>
    <t>Control Options</t>
  </si>
  <si>
    <t>P 2.7.9</t>
  </si>
  <si>
    <t>Control Options2</t>
  </si>
  <si>
    <t>P 2.7.10</t>
  </si>
  <si>
    <t>Operation Time</t>
  </si>
  <si>
    <t>P 2.7.11.1</t>
  </si>
  <si>
    <t>DynamicSupportKp</t>
  </si>
  <si>
    <t>P 2.7.11.2</t>
  </si>
  <si>
    <t>Sync Kp</t>
  </si>
  <si>
    <t>P 2.7.11.3</t>
  </si>
  <si>
    <t>Sync Ti</t>
  </si>
  <si>
    <t>P 2.7.11.4</t>
  </si>
  <si>
    <t>ActiveCurrentKp</t>
  </si>
  <si>
    <t>P 2.7.11.5</t>
  </si>
  <si>
    <t>ActiveCurrentTi</t>
  </si>
  <si>
    <t>P 2.7.11.6</t>
  </si>
  <si>
    <t>Synch Kp Start</t>
  </si>
  <si>
    <t>P 2.7.11.7</t>
  </si>
  <si>
    <t>Voltage Ctrl Kp</t>
  </si>
  <si>
    <t>P 2.7.11.8</t>
  </si>
  <si>
    <t>Voltage Ctrl Ti</t>
  </si>
  <si>
    <t>P 2.7.11.9</t>
  </si>
  <si>
    <t>Mod#2 Opt. DPWM</t>
  </si>
  <si>
    <t>1 / Enabled</t>
  </si>
  <si>
    <t>P 2.7.11.10</t>
  </si>
  <si>
    <t>AdvancedOptions1</t>
  </si>
  <si>
    <t>P 2.7.11.11</t>
  </si>
  <si>
    <t>AdvancedOptions2</t>
  </si>
  <si>
    <t>P 2.7.11.12</t>
  </si>
  <si>
    <t>AdvancedOptions4</t>
  </si>
  <si>
    <t>P 2.7.11.13</t>
  </si>
  <si>
    <t>AdvancedOptions5</t>
  </si>
  <si>
    <t>P 2.7.11.14</t>
  </si>
  <si>
    <t>AdvancedOptions6</t>
  </si>
  <si>
    <t>P 2.7.12.1</t>
  </si>
  <si>
    <t>IU Offset</t>
  </si>
  <si>
    <t>P 2.7.12.2</t>
  </si>
  <si>
    <t>IV Offset</t>
  </si>
  <si>
    <t>P 2.7.12.3</t>
  </si>
  <si>
    <t>IW Offset</t>
  </si>
  <si>
    <t>P 2.7.12.4</t>
  </si>
  <si>
    <t>DCLinkMeasCalib</t>
  </si>
  <si>
    <t>P 2.7.13.1</t>
  </si>
  <si>
    <t>DCRip.Comp Kp</t>
  </si>
  <si>
    <t>P 2.7.13.2</t>
  </si>
  <si>
    <t>DCRip.CompPhase</t>
  </si>
  <si>
    <t>P 2.7.13.3</t>
  </si>
  <si>
    <t>DCRip.Comp Freq</t>
  </si>
  <si>
    <t>P 2.7.13.4</t>
  </si>
  <si>
    <t>HarmCompDroop</t>
  </si>
  <si>
    <t>P 2.7.13.5</t>
  </si>
  <si>
    <t>HarmCompDroopHi</t>
  </si>
  <si>
    <t>P 2.8.1</t>
  </si>
  <si>
    <t>MF Mode</t>
  </si>
  <si>
    <t>0 / No Communica</t>
  </si>
  <si>
    <t>P 2.8.2</t>
  </si>
  <si>
    <t>FollowerDCRef</t>
  </si>
  <si>
    <t>0 / Master Ref.</t>
  </si>
  <si>
    <t>P 2.8.3</t>
  </si>
  <si>
    <t>MF License</t>
  </si>
  <si>
    <t>P 2.9.1.1</t>
  </si>
  <si>
    <t>ThermistorF.Resp</t>
  </si>
  <si>
    <t>2 / Fault</t>
  </si>
  <si>
    <t>P 2.9.1.2</t>
  </si>
  <si>
    <t>OverTemp Resp</t>
  </si>
  <si>
    <t>P 2.9.1.3</t>
  </si>
  <si>
    <t>Overvoltage Resp</t>
  </si>
  <si>
    <t>P 2.9.1.4</t>
  </si>
  <si>
    <t>CoolingFlt.Delay</t>
  </si>
  <si>
    <t>P 2.9.1.5</t>
  </si>
  <si>
    <t>LCL Over Tempera</t>
  </si>
  <si>
    <t>P 2.9.1.6</t>
  </si>
  <si>
    <t>Max Charge Time</t>
  </si>
  <si>
    <t>P 2.9.1.7</t>
  </si>
  <si>
    <t>MCB At Fault</t>
  </si>
  <si>
    <t>P 2.9.1.8</t>
  </si>
  <si>
    <t>QuickStopRespon.</t>
  </si>
  <si>
    <t>1 / Warning</t>
  </si>
  <si>
    <t>P 2.9.1.9</t>
  </si>
  <si>
    <t>ReacErrorTripLim</t>
  </si>
  <si>
    <t>P 2.9.1.10</t>
  </si>
  <si>
    <t>MCB Fault Delay</t>
  </si>
  <si>
    <t>P 2.9.1.11</t>
  </si>
  <si>
    <t>Line Ph. Supervi</t>
  </si>
  <si>
    <t>P 2.9.1.12</t>
  </si>
  <si>
    <t>4mA Fault Resp</t>
  </si>
  <si>
    <t>P 2.9.1.13</t>
  </si>
  <si>
    <t>Reactive Respon.</t>
  </si>
  <si>
    <t>P 2.9.2.1</t>
  </si>
  <si>
    <t>Board1 Channels</t>
  </si>
  <si>
    <t>P 2.9.2.2</t>
  </si>
  <si>
    <t>Board1 Response</t>
  </si>
  <si>
    <t>P 2.9.2.3</t>
  </si>
  <si>
    <t>Board1 Warn.Lim</t>
  </si>
  <si>
    <t>°C</t>
  </si>
  <si>
    <t>P 2.9.2.4</t>
  </si>
  <si>
    <t>Board1 FaultLim.</t>
  </si>
  <si>
    <t>P 2.9.2.5</t>
  </si>
  <si>
    <t>Board2 Channels</t>
  </si>
  <si>
    <t>P 2.9.2.6</t>
  </si>
  <si>
    <t>Board2 Response</t>
  </si>
  <si>
    <t>P 2.9.2.7</t>
  </si>
  <si>
    <t>Board2 Warn.Lim</t>
  </si>
  <si>
    <t>P 2.9.2.8</t>
  </si>
  <si>
    <t>Board2 Fault.Lim</t>
  </si>
  <si>
    <t>P 2.9.2.9.1</t>
  </si>
  <si>
    <t>Channel 1B Warn</t>
  </si>
  <si>
    <t>P 2.9.2.9.2</t>
  </si>
  <si>
    <t>Channel 1B Fault</t>
  </si>
  <si>
    <t>P 2.9.2.9.3</t>
  </si>
  <si>
    <t>Channel 1C Warn</t>
  </si>
  <si>
    <t>P 2.9.2.9.4</t>
  </si>
  <si>
    <t>Channel 1C Fault</t>
  </si>
  <si>
    <t>P 2.9.2.9.5</t>
  </si>
  <si>
    <t>Channel 2B Warn</t>
  </si>
  <si>
    <t>P 2.9.2.9.6</t>
  </si>
  <si>
    <t>Channel 2B Fault</t>
  </si>
  <si>
    <t>P 2.9.2.9.7</t>
  </si>
  <si>
    <t>Channel 2C Warn</t>
  </si>
  <si>
    <t>P 2.9.2.9.8</t>
  </si>
  <si>
    <t>Channel 2C Fault</t>
  </si>
  <si>
    <t>P 2.9.3.1</t>
  </si>
  <si>
    <t>EarthFlt Resp</t>
  </si>
  <si>
    <t>P 2.9.3.2</t>
  </si>
  <si>
    <t>EarthFaultLevel</t>
  </si>
  <si>
    <t>P 2.9.4.1</t>
  </si>
  <si>
    <t>FBFaultSlotDResp</t>
  </si>
  <si>
    <t>P 2.9.4.2</t>
  </si>
  <si>
    <t>FBFaultSlotEResp</t>
  </si>
  <si>
    <t>P 2.9.4.3</t>
  </si>
  <si>
    <t>FB WD Time</t>
  </si>
  <si>
    <t>P 2.9.5.1</t>
  </si>
  <si>
    <t>External Fault 1</t>
  </si>
  <si>
    <t>P 2.9.5.2</t>
  </si>
  <si>
    <t>External Fault 2</t>
  </si>
  <si>
    <t>P 2.9.5.3</t>
  </si>
  <si>
    <t>Ext Fault Delay</t>
  </si>
  <si>
    <t>P 2.9.6.1</t>
  </si>
  <si>
    <t>Volt. D7 Respons</t>
  </si>
  <si>
    <t>P 2.9.6.2</t>
  </si>
  <si>
    <t>VoltLowWarnLim</t>
  </si>
  <si>
    <t>P 2.9.6.3</t>
  </si>
  <si>
    <t>VoltLowTripLim</t>
  </si>
  <si>
    <t>P 2.9.6.4</t>
  </si>
  <si>
    <t>VoltHighWarnLim</t>
  </si>
  <si>
    <t>P 2.9.6.5</t>
  </si>
  <si>
    <t>VoltHighTripLim</t>
  </si>
  <si>
    <t>P 2.9.6.6</t>
  </si>
  <si>
    <t>VoltageTripDelay</t>
  </si>
  <si>
    <t>P 2.9.7.1</t>
  </si>
  <si>
    <t>Freq.Supply Resp</t>
  </si>
  <si>
    <t>P 2.9.7.2</t>
  </si>
  <si>
    <t>Freq. D7 Respons</t>
  </si>
  <si>
    <t>P 2.9.7.3</t>
  </si>
  <si>
    <t>FreqLowWarnLim</t>
  </si>
  <si>
    <t>P 2.9.7.4</t>
  </si>
  <si>
    <t>FreqLowTripLim</t>
  </si>
  <si>
    <t>P 2.9.7.5</t>
  </si>
  <si>
    <t>FreqHighWarnLim</t>
  </si>
  <si>
    <t>P 2.9.7.6</t>
  </si>
  <si>
    <t>FreqHighTripLim</t>
  </si>
  <si>
    <t>P 2.9.7.7</t>
  </si>
  <si>
    <t>Freq. Trip Delay</t>
  </si>
  <si>
    <t>P 2.9.8.1</t>
  </si>
  <si>
    <t>Volt.Supply Resp</t>
  </si>
  <si>
    <t>P 2.9.8.2</t>
  </si>
  <si>
    <t>VoltOutTripLLim</t>
  </si>
  <si>
    <t>P 2.9.8.3</t>
  </si>
  <si>
    <t>VoltOutWarnLLim</t>
  </si>
  <si>
    <t>P 2.9.8.4</t>
  </si>
  <si>
    <t>VoltOutWarnHLim</t>
  </si>
  <si>
    <t>P 2.9.8.5</t>
  </si>
  <si>
    <t>VoltOutTripHLim</t>
  </si>
  <si>
    <t>P 2.9.9.1</t>
  </si>
  <si>
    <t>OverLoadResponse</t>
  </si>
  <si>
    <t>P 2.9.9.2</t>
  </si>
  <si>
    <t>OverLoadSignal</t>
  </si>
  <si>
    <t>P 2.9.9.3</t>
  </si>
  <si>
    <t>OverLoadMaxIn</t>
  </si>
  <si>
    <t>P 2.9.9.4</t>
  </si>
  <si>
    <t>OverLoadMaxStep</t>
  </si>
  <si>
    <t>P 2.9.10.1</t>
  </si>
  <si>
    <t>THD Respons.</t>
  </si>
  <si>
    <t>P 2.9.10.2</t>
  </si>
  <si>
    <t>THD Warn. Limit</t>
  </si>
  <si>
    <t>P 2.9.10.3</t>
  </si>
  <si>
    <t>THD Fault Limit</t>
  </si>
  <si>
    <t>P 2.9.10.4</t>
  </si>
  <si>
    <t>HF rms Respon.</t>
  </si>
  <si>
    <t>P 2.9.10.5</t>
  </si>
  <si>
    <t>HF rms WarnLim</t>
  </si>
  <si>
    <t>P 2.9.10.6</t>
  </si>
  <si>
    <t>HF rms FaultLim</t>
  </si>
  <si>
    <t>P 2.9.11</t>
  </si>
  <si>
    <t>Fault Simulation</t>
  </si>
  <si>
    <t>P 2.9.12</t>
  </si>
  <si>
    <t>ResetDatalogger</t>
  </si>
  <si>
    <t>0 / Auto</t>
  </si>
  <si>
    <t>P 2.9.13</t>
  </si>
  <si>
    <t>Disable StopLock</t>
  </si>
  <si>
    <t>P 2.10.1</t>
  </si>
  <si>
    <t>FBActualValueSel</t>
  </si>
  <si>
    <t>P 2.10.2</t>
  </si>
  <si>
    <t>FB Data Out1 Sel</t>
  </si>
  <si>
    <t>P 2.10.3</t>
  </si>
  <si>
    <t>FB Data Out2 Sel</t>
  </si>
  <si>
    <t>P 2.10.4</t>
  </si>
  <si>
    <t>FB Data Out3 Sel</t>
  </si>
  <si>
    <t>P 2.10.5</t>
  </si>
  <si>
    <t>FB Data Out4 Sel</t>
  </si>
  <si>
    <t>P 2.10.6</t>
  </si>
  <si>
    <t>FB Data Out5 Sel</t>
  </si>
  <si>
    <t>P 2.10.7</t>
  </si>
  <si>
    <t>FB Data Out6 Sel</t>
  </si>
  <si>
    <t>P 2.10.8</t>
  </si>
  <si>
    <t>FB Data Out7 Sel</t>
  </si>
  <si>
    <t>P 2.10.9</t>
  </si>
  <si>
    <t>FB Data Out8 Sel</t>
  </si>
  <si>
    <t>P 2.10.18</t>
  </si>
  <si>
    <t>FB Data In 1 Sel</t>
  </si>
  <si>
    <t>P 2.10.19</t>
  </si>
  <si>
    <t>FB Data In 2 Sel</t>
  </si>
  <si>
    <t>P 2.10.20</t>
  </si>
  <si>
    <t>FB Data In 3 Sel</t>
  </si>
  <si>
    <t>P 2.10.21</t>
  </si>
  <si>
    <t>FB Data In 4 Sel</t>
  </si>
  <si>
    <t>P 2.10.22</t>
  </si>
  <si>
    <t>FB Data In 5 Sel</t>
  </si>
  <si>
    <t>P 2.10.23</t>
  </si>
  <si>
    <t>FB Data In 6 Sel</t>
  </si>
  <si>
    <t>P 2.10.24</t>
  </si>
  <si>
    <t>FB Data In 7 Sel</t>
  </si>
  <si>
    <t>P 2.10.25</t>
  </si>
  <si>
    <t>FB Data In 8 Sel</t>
  </si>
  <si>
    <t>P 2.10.34</t>
  </si>
  <si>
    <t>GSW Data</t>
  </si>
  <si>
    <t>P 2.10.35</t>
  </si>
  <si>
    <t>State Machine</t>
  </si>
  <si>
    <t>2 / Vacon AFE 1</t>
  </si>
  <si>
    <t>P 2.10.36</t>
  </si>
  <si>
    <t>ControlSlotSel.</t>
  </si>
  <si>
    <t>0 / No Sel</t>
  </si>
  <si>
    <t>P 2.10.37</t>
  </si>
  <si>
    <t>SW B11 ID.Bit</t>
  </si>
  <si>
    <t>P 2.10.38</t>
  </si>
  <si>
    <t>SW B12 ID.Bit</t>
  </si>
  <si>
    <t>P 2.10.39</t>
  </si>
  <si>
    <t>SW B13 ID.Bit</t>
  </si>
  <si>
    <t>P 2.10.40</t>
  </si>
  <si>
    <t>SW B14 ID.Bit</t>
  </si>
  <si>
    <t>P 2.10.41</t>
  </si>
  <si>
    <t>uCW B12</t>
  </si>
  <si>
    <t>P 2.10.42</t>
  </si>
  <si>
    <t>uCW B13</t>
  </si>
  <si>
    <t>P 2.10.43</t>
  </si>
  <si>
    <t>uCW B14</t>
  </si>
  <si>
    <t>P 2.10.44</t>
  </si>
  <si>
    <t>uCW B15</t>
  </si>
  <si>
    <t>P 2.11.1</t>
  </si>
  <si>
    <t>Control Mode</t>
  </si>
  <si>
    <t>0 / AFE</t>
  </si>
  <si>
    <t>P 2.11.2</t>
  </si>
  <si>
    <t>FrequencyDroop</t>
  </si>
  <si>
    <t>P 2.11.3</t>
  </si>
  <si>
    <t>Voltage Droop</t>
  </si>
  <si>
    <t>P 2.11.4</t>
  </si>
  <si>
    <t>StartPowerMode</t>
  </si>
  <si>
    <t>2 / Drooping</t>
  </si>
  <si>
    <t>P 2.11.5</t>
  </si>
  <si>
    <t>VoltageRiseTime</t>
  </si>
  <si>
    <t>P 2.11.6</t>
  </si>
  <si>
    <t>Gener.Mech. TC</t>
  </si>
  <si>
    <t>P 2.11.7</t>
  </si>
  <si>
    <t>Gener.Speed Kp</t>
  </si>
  <si>
    <t>P 2.11.8</t>
  </si>
  <si>
    <t>Gener.Speed Ti</t>
  </si>
  <si>
    <t>P 2.11.9.1</t>
  </si>
  <si>
    <t>AFE Mode 1</t>
  </si>
  <si>
    <t>P 2.11.9.2</t>
  </si>
  <si>
    <t>1 / Island</t>
  </si>
  <si>
    <t>P 2.11.9.3</t>
  </si>
  <si>
    <t>2 / uGrid</t>
  </si>
  <si>
    <t>P 2.12.1</t>
  </si>
  <si>
    <t>Synch. Offset</t>
  </si>
  <si>
    <t>P 2.12.2</t>
  </si>
  <si>
    <t>Synch Reference</t>
  </si>
  <si>
    <t>P 2.12.3</t>
  </si>
  <si>
    <t>Synch Kp</t>
  </si>
  <si>
    <t>P 2.12.4</t>
  </si>
  <si>
    <t>Synch Ti</t>
  </si>
  <si>
    <t>P 2.12.5</t>
  </si>
  <si>
    <t>Synch.Hysteresis</t>
  </si>
  <si>
    <t>P 2.12.6</t>
  </si>
  <si>
    <t>Contactor Delay</t>
  </si>
  <si>
    <t>P 2.12.7</t>
  </si>
  <si>
    <t>Synch Stop Mode</t>
  </si>
  <si>
    <t>0 / Stay Run</t>
  </si>
  <si>
    <t>P 2.14.1.1</t>
  </si>
  <si>
    <t>ContrInSignal ID</t>
  </si>
  <si>
    <t>P 2.14.1.2</t>
  </si>
  <si>
    <t>Contrl Off Limit</t>
  </si>
  <si>
    <t>P 2.14.1.3</t>
  </si>
  <si>
    <t>Contrl On Limit</t>
  </si>
  <si>
    <t>P 2.14.1.4</t>
  </si>
  <si>
    <t>Contrl Off Value</t>
  </si>
  <si>
    <t>P 2.14.1.5</t>
  </si>
  <si>
    <t>Contrl On Value</t>
  </si>
  <si>
    <t>P 2.14.1.6</t>
  </si>
  <si>
    <t>ControlOutSignID</t>
  </si>
  <si>
    <t>P 2.14.1.7</t>
  </si>
  <si>
    <t>0 / SR ABS</t>
  </si>
  <si>
    <t>P 2.14.1.8</t>
  </si>
  <si>
    <t>Control Filt TC</t>
  </si>
  <si>
    <t>P 2.14.2.1</t>
  </si>
  <si>
    <t>ID Control DIN</t>
  </si>
  <si>
    <t>P 2.14.2.2</t>
  </si>
  <si>
    <t>Controlled ID</t>
  </si>
  <si>
    <t>P 2.14.2.3</t>
  </si>
  <si>
    <t>FALSE Value</t>
  </si>
  <si>
    <t>P 2.14.2.4</t>
  </si>
  <si>
    <t>TRUE Value</t>
  </si>
  <si>
    <t>P 2.14.3.1</t>
  </si>
  <si>
    <t>P 2.14.3.2</t>
  </si>
  <si>
    <t>P 2.14.3.3</t>
  </si>
  <si>
    <t>P 2.14.3.4</t>
  </si>
  <si>
    <t>P 2.14.4.1</t>
  </si>
  <si>
    <t>P 2.14.4.2</t>
  </si>
  <si>
    <t>P 2.14.4.3</t>
  </si>
  <si>
    <t>P 2.14.4.4</t>
  </si>
  <si>
    <t>P 2.14.5.1</t>
  </si>
  <si>
    <t>P 2.14.5.2</t>
  </si>
  <si>
    <t>P 2.14.5.3</t>
  </si>
  <si>
    <t>P 2.14.5.4</t>
  </si>
  <si>
    <t>P 2.14.6.1</t>
  </si>
  <si>
    <t>ID.Bit Free DO1</t>
  </si>
  <si>
    <t>P 2.14.6.2</t>
  </si>
  <si>
    <t>Free DO1 Sel.</t>
  </si>
  <si>
    <t>P 2.14.7.1</t>
  </si>
  <si>
    <t>ID.Bit Free DO2</t>
  </si>
  <si>
    <t>P 2.14.7.2</t>
  </si>
  <si>
    <t>Free DO2 Sel.</t>
  </si>
  <si>
    <t>P 2.15.1</t>
  </si>
  <si>
    <t>Wait Time</t>
  </si>
  <si>
    <t>P 2.15.2</t>
  </si>
  <si>
    <t>Trial Time</t>
  </si>
  <si>
    <t>P 2.15.3</t>
  </si>
  <si>
    <t>Overvolt. Tries</t>
  </si>
  <si>
    <t>P 2.15.4</t>
  </si>
  <si>
    <t>Overcurr. Tries</t>
  </si>
  <si>
    <t>P 2.15.5</t>
  </si>
  <si>
    <t>Ext.Fault Tries</t>
  </si>
  <si>
    <t>P 2.16.1</t>
  </si>
  <si>
    <t>PID Activation</t>
  </si>
  <si>
    <t>P 2.16.2</t>
  </si>
  <si>
    <t>PID-Contr Gain</t>
  </si>
  <si>
    <t>P 2.16.3</t>
  </si>
  <si>
    <t>PID-Contr I Time</t>
  </si>
  <si>
    <t>P 2.16.4</t>
  </si>
  <si>
    <t>PI Max Adjust +-</t>
  </si>
  <si>
    <t>P 2.16.5.1</t>
  </si>
  <si>
    <t>PI Freq Low Lim</t>
  </si>
  <si>
    <t>P 2.16.5.2</t>
  </si>
  <si>
    <t>PI Freq High Lim</t>
  </si>
  <si>
    <t>P 2.16.5.3</t>
  </si>
  <si>
    <t>PI Volt Low Lim</t>
  </si>
  <si>
    <t>P 2.16.5.4</t>
  </si>
  <si>
    <t>PI Volt High Lim</t>
  </si>
  <si>
    <t>CurrentFormat</t>
  </si>
  <si>
    <t>UnitNomPowerFormat</t>
  </si>
  <si>
    <t>PowerRefRampFormat</t>
  </si>
  <si>
    <t>FreqFormat</t>
  </si>
  <si>
    <t>GridCode License</t>
  </si>
  <si>
    <t>P 2.17.4.8</t>
  </si>
  <si>
    <t>LV High 1 PLim</t>
  </si>
  <si>
    <t>LV High 2 PLim</t>
  </si>
  <si>
    <t>LV Low 1 PLim</t>
  </si>
  <si>
    <t>LV Low 2 PLim</t>
  </si>
  <si>
    <t>LV Low 4 Delay</t>
  </si>
  <si>
    <t>LV Low 4 PLim</t>
  </si>
  <si>
    <t>VoltResponceTime</t>
  </si>
  <si>
    <t>PLim Down Rate</t>
  </si>
  <si>
    <t>FreqResponceTime</t>
  </si>
  <si>
    <t>OV React PLogIn</t>
  </si>
  <si>
    <t>OV React PLogOut</t>
  </si>
  <si>
    <t>P 2.17.9.7.1</t>
  </si>
  <si>
    <t>P 2.17.9.7.2</t>
  </si>
  <si>
    <t>P 2.17.9.7.3</t>
  </si>
  <si>
    <t>P 2.17.9.7.4</t>
  </si>
  <si>
    <t>P 2.17.9.7.5</t>
  </si>
  <si>
    <t>P 2.17.9.7.6</t>
  </si>
  <si>
    <t>P 2.17.9.7.7</t>
  </si>
  <si>
    <t>P 2.17.9.7.8</t>
  </si>
  <si>
    <t>P 2.17.9.7.9</t>
  </si>
  <si>
    <t>P 2.17.9.7.10</t>
  </si>
  <si>
    <t>HVPrefLowVolt</t>
  </si>
  <si>
    <t>Value (Default)</t>
  </si>
  <si>
    <t>Format In Use</t>
  </si>
  <si>
    <t>Min</t>
  </si>
  <si>
    <t>Max</t>
  </si>
  <si>
    <t>Type</t>
  </si>
  <si>
    <t>ARFIF106 V103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</si>
</sst>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3" x14ac:knownFonts="1">
    <font>
      <sz val="10"/>
      <color theme="1"/>
      <name val="Verdana"/>
      <family val="2"/>
    </font>
    <font>
      <b/>
      <sz val="14"/>
      <color rgb="FFFF0000"/>
      <name val="Verdana"/>
      <family val="2"/>
    </font>
    <font>
      <sz val="8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indexed="64"/>
      </bottom>
      <diagonal/>
    </border>
    <border>
      <left style="medium">
        <color auto="1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/>
    <xf numFmtId="0" fontId="1" fillId="0" borderId="0" xfId="0" applyFont="1" applyBorder="1"/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/>
    <xf numFmtId="0" fontId="0" fillId="0" borderId="5" xfId="0" applyBorder="1" applyAlignment="1">
      <alignment horizontal="center"/>
    </xf>
    <xf numFmtId="0" fontId="0" fillId="0" borderId="5" xfId="0" applyBorder="1"/>
    <xf numFmtId="0" fontId="0" fillId="0" borderId="6" xfId="0" applyFill="1" applyBorder="1" applyAlignment="1">
      <alignment horizontal="center"/>
    </xf>
    <xf numFmtId="0" fontId="0" fillId="3" borderId="0" xfId="0" applyFill="1" applyBorder="1"/>
    <xf numFmtId="0" fontId="0" fillId="0" borderId="8" xfId="0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4" xfId="0" applyFill="1" applyBorder="1" applyAlignment="1">
      <alignment horizontal="center" vertical="center"/>
    </xf>
    <xf numFmtId="0" fontId="0" fillId="0" borderId="4" xfId="0" applyFill="1" applyBorder="1" applyAlignment="1">
      <alignment horizontal="left" vertical="center"/>
    </xf>
    <xf numFmtId="0" fontId="0" fillId="0" borderId="9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2" fontId="0" fillId="0" borderId="0" xfId="0" applyNumberFormat="1" applyFill="1" applyBorder="1" applyAlignment="1">
      <alignment horizontal="center" vertical="center"/>
    </xf>
    <xf numFmtId="9" fontId="0" fillId="0" borderId="0" xfId="0" quotePrefix="1" applyNumberFormat="1" applyFill="1" applyBorder="1" applyAlignment="1">
      <alignment horizontal="center" vertical="center"/>
    </xf>
    <xf numFmtId="2" fontId="0" fillId="0" borderId="0" xfId="0" quotePrefix="1" applyNumberFormat="1" applyFill="1" applyBorder="1" applyAlignment="1">
      <alignment horizontal="center" vertical="center"/>
    </xf>
    <xf numFmtId="0" fontId="0" fillId="4" borderId="0" xfId="0" applyFill="1" applyBorder="1"/>
    <xf numFmtId="0" fontId="0" fillId="0" borderId="11" xfId="0" applyBorder="1" applyAlignment="1">
      <alignment horizontal="center"/>
    </xf>
    <xf numFmtId="0" fontId="0" fillId="0" borderId="12" xfId="0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0" fillId="0" borderId="4" xfId="0" applyBorder="1"/>
    <xf numFmtId="0" fontId="0" fillId="0" borderId="2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5" borderId="0" xfId="0" applyFill="1" applyBorder="1" applyAlignment="1">
      <alignment horizontal="center" vertical="center"/>
    </xf>
    <xf numFmtId="0" fontId="0" fillId="5" borderId="0" xfId="0" applyFill="1" applyBorder="1" applyAlignment="1">
      <alignment horizontal="left" vertical="center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2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164" fontId="0" fillId="0" borderId="0" xfId="0" applyNumberFormat="1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165" fontId="0" fillId="0" borderId="1" xfId="0" applyNumberFormat="1" applyFill="1" applyBorder="1" applyAlignment="1">
      <alignment horizontal="center" vertical="center"/>
    </xf>
    <xf numFmtId="165" fontId="0" fillId="0" borderId="0" xfId="0" applyNumberFormat="1" applyFill="1" applyBorder="1" applyAlignment="1">
      <alignment horizontal="center" vertical="center"/>
    </xf>
    <xf numFmtId="1" fontId="0" fillId="0" borderId="1" xfId="0" applyNumberForma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0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165" fontId="0" fillId="0" borderId="1" xfId="0" applyNumberFormat="1" applyBorder="1" applyAlignment="1">
      <alignment horizontal="center" vertical="center"/>
    </xf>
    <xf numFmtId="0" fontId="0" fillId="0" borderId="0" xfId="0" applyFill="1" applyBorder="1" applyAlignment="1">
      <alignment horizontal="right" vertical="center"/>
    </xf>
    <xf numFmtId="0" fontId="0" fillId="0" borderId="1" xfId="0" applyBorder="1"/>
    <xf numFmtId="165" fontId="0" fillId="2" borderId="1" xfId="0" applyNumberFormat="1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1" fontId="0" fillId="0" borderId="0" xfId="0" applyNumberForma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64" fontId="0" fillId="0" borderId="6" xfId="0" applyNumberFormat="1" applyFill="1" applyBorder="1" applyAlignment="1">
      <alignment horizontal="center" vertical="center"/>
    </xf>
    <xf numFmtId="2" fontId="0" fillId="0" borderId="6" xfId="0" applyNumberFormat="1" applyFill="1" applyBorder="1" applyAlignment="1">
      <alignment horizontal="center" vertical="center"/>
    </xf>
    <xf numFmtId="165" fontId="0" fillId="0" borderId="6" xfId="0" applyNumberFormat="1" applyFill="1" applyBorder="1" applyAlignment="1">
      <alignment horizontal="center" vertical="center"/>
    </xf>
    <xf numFmtId="1" fontId="0" fillId="0" borderId="6" xfId="0" applyNumberFormat="1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165" fontId="0" fillId="0" borderId="6" xfId="0" applyNumberFormat="1" applyBorder="1" applyAlignment="1">
      <alignment horizontal="center" vertical="center"/>
    </xf>
    <xf numFmtId="165" fontId="0" fillId="2" borderId="6" xfId="0" applyNumberFormat="1" applyFill="1" applyBorder="1" applyAlignment="1">
      <alignment horizontal="center" vertical="center"/>
    </xf>
    <xf numFmtId="164" fontId="0" fillId="2" borderId="6" xfId="0" applyNumberFormat="1" applyFill="1" applyBorder="1" applyAlignment="1">
      <alignment horizontal="center" vertical="center"/>
    </xf>
    <xf numFmtId="2" fontId="0" fillId="0" borderId="6" xfId="0" applyNumberFormat="1" applyFill="1" applyBorder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6" borderId="0" xfId="0" applyFill="1"/>
    <xf numFmtId="0" fontId="0" fillId="6" borderId="0" xfId="0" applyFill="1" applyAlignment="1">
      <alignment horizontal="center"/>
    </xf>
    <xf numFmtId="0" fontId="0" fillId="6" borderId="0" xfId="0" applyFill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85E46-9B15-49DE-A9DB-9D7B96BC005E}">
  <dimension ref="A1:AD372"/>
  <sheetViews>
    <sheetView tabSelected="1" zoomScale="80" zoomScaleNormal="80" workbookViewId="0">
      <pane xSplit="6" ySplit="7" topLeftCell="G8" activePane="bottomRight" state="frozen"/>
      <selection pane="topRight" activeCell="G1" sqref="G1"/>
      <selection pane="bottomLeft" activeCell="A7" sqref="A7"/>
      <selection pane="bottomRight" activeCell="B8" sqref="B8"/>
    </sheetView>
  </sheetViews>
  <sheetFormatPr defaultRowHeight="12.75" x14ac:dyDescent="0.2"/>
  <cols>
    <col min="1" max="1" width="5.5" style="4" bestFit="1" customWidth="1"/>
    <col min="2" max="2" width="14.75" style="4" customWidth="1"/>
    <col min="3" max="3" width="19.25" style="4" bestFit="1" customWidth="1"/>
    <col min="4" max="4" width="16.25" style="4" bestFit="1" customWidth="1"/>
    <col min="5" max="5" width="5.25" style="4" bestFit="1" customWidth="1"/>
    <col min="6" max="6" width="7.25" style="4" customWidth="1"/>
    <col min="7" max="7" width="3.125" style="4" customWidth="1"/>
    <col min="8" max="9" width="16.5" style="4" bestFit="1" customWidth="1"/>
    <col min="10" max="11" width="27.375" style="4" bestFit="1" customWidth="1"/>
    <col min="12" max="20" width="14.625" style="4" customWidth="1"/>
    <col min="21" max="23" width="15.625" style="8" bestFit="1" customWidth="1"/>
    <col min="24" max="24" width="17.625" style="8" bestFit="1" customWidth="1"/>
    <col min="25" max="25" width="17" style="8" bestFit="1" customWidth="1"/>
    <col min="26" max="27" width="9" style="8"/>
    <col min="28" max="16384" width="9" style="4"/>
  </cols>
  <sheetData>
    <row r="1" spans="1:30" x14ac:dyDescent="0.2">
      <c r="D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6"/>
      <c r="V1" s="26"/>
      <c r="W1" s="26"/>
      <c r="X1" s="26"/>
      <c r="Y1" s="26"/>
      <c r="Z1" s="26"/>
      <c r="AA1" s="26"/>
      <c r="AB1" s="1"/>
      <c r="AC1" s="1"/>
      <c r="AD1" s="1"/>
    </row>
    <row r="2" spans="1:30" ht="18" x14ac:dyDescent="0.25">
      <c r="B2" s="5" t="s">
        <v>168</v>
      </c>
      <c r="D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26"/>
      <c r="V2" s="26"/>
      <c r="W2" s="26"/>
      <c r="X2" s="26"/>
      <c r="Y2" s="26"/>
      <c r="Z2" s="26"/>
      <c r="AA2" s="26"/>
      <c r="AB2" s="1"/>
      <c r="AC2" s="1"/>
      <c r="AD2" s="1"/>
    </row>
    <row r="3" spans="1:30" ht="18" x14ac:dyDescent="0.25">
      <c r="B3" s="5"/>
      <c r="D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26"/>
      <c r="V3" s="26"/>
      <c r="W3" s="26"/>
      <c r="X3" s="26"/>
      <c r="Y3" s="26"/>
      <c r="Z3" s="26"/>
      <c r="AA3" s="26"/>
      <c r="AB3" s="1"/>
      <c r="AC3" s="1"/>
      <c r="AD3" s="1"/>
    </row>
    <row r="4" spans="1:30" x14ac:dyDescent="0.2">
      <c r="D4" s="1"/>
      <c r="F4" s="1"/>
      <c r="G4" s="2"/>
      <c r="H4" s="3" t="s">
        <v>342</v>
      </c>
      <c r="I4" s="2" t="s">
        <v>342</v>
      </c>
      <c r="J4" s="2" t="s">
        <v>358</v>
      </c>
      <c r="K4" s="2" t="s">
        <v>358</v>
      </c>
      <c r="L4" s="2"/>
      <c r="M4" s="2"/>
      <c r="N4" s="2"/>
      <c r="O4" s="2"/>
      <c r="P4" s="2"/>
      <c r="Q4" s="2"/>
      <c r="R4" s="2"/>
      <c r="S4" s="2"/>
      <c r="T4" s="54"/>
      <c r="U4" s="26"/>
      <c r="V4" s="26"/>
      <c r="W4" s="26"/>
      <c r="X4" s="26"/>
      <c r="Y4" s="26"/>
      <c r="Z4" s="26"/>
      <c r="AA4" s="26"/>
      <c r="AB4" s="1"/>
      <c r="AC4" s="1"/>
      <c r="AD4" s="1"/>
    </row>
    <row r="5" spans="1:30" x14ac:dyDescent="0.2">
      <c r="D5" s="1"/>
      <c r="F5" s="1"/>
      <c r="G5" s="2"/>
      <c r="H5" s="3" t="s">
        <v>1495</v>
      </c>
      <c r="I5" s="2" t="s">
        <v>1495</v>
      </c>
      <c r="J5" s="2" t="s">
        <v>424</v>
      </c>
      <c r="K5" s="2" t="s">
        <v>424</v>
      </c>
      <c r="L5" s="2"/>
      <c r="M5" s="2"/>
      <c r="N5" s="2"/>
      <c r="O5" s="2"/>
      <c r="P5" s="2"/>
      <c r="Q5" s="2"/>
      <c r="R5" s="2"/>
      <c r="S5" s="2"/>
      <c r="T5" s="54"/>
      <c r="U5" s="26"/>
      <c r="V5" s="26"/>
      <c r="W5" s="26"/>
      <c r="X5" s="26"/>
      <c r="Y5" s="26"/>
      <c r="Z5" s="26"/>
      <c r="AA5" s="26"/>
      <c r="AB5" s="1"/>
      <c r="AC5" s="1"/>
      <c r="AD5" s="1"/>
    </row>
    <row r="6" spans="1:30" x14ac:dyDescent="0.2">
      <c r="D6" s="1"/>
      <c r="F6" s="1"/>
      <c r="G6" s="2"/>
      <c r="H6" s="3"/>
      <c r="I6" s="2"/>
      <c r="J6" s="2" t="s">
        <v>355</v>
      </c>
      <c r="K6" s="2" t="s">
        <v>356</v>
      </c>
      <c r="L6" s="2"/>
      <c r="M6" s="2"/>
      <c r="N6" s="2"/>
      <c r="O6" s="2"/>
      <c r="P6" s="2"/>
      <c r="Q6" s="2"/>
      <c r="R6" s="2"/>
      <c r="S6" s="2"/>
      <c r="T6" s="54"/>
      <c r="U6" s="26"/>
      <c r="V6" s="26"/>
      <c r="W6" s="26"/>
      <c r="X6" s="26"/>
      <c r="Y6" s="26"/>
      <c r="Z6" s="26"/>
      <c r="AA6" s="26"/>
      <c r="AB6" s="1"/>
      <c r="AC6" s="1"/>
      <c r="AD6" s="1"/>
    </row>
    <row r="7" spans="1:30" ht="13.5" thickBot="1" x14ac:dyDescent="0.25">
      <c r="A7" s="9" t="s">
        <v>131</v>
      </c>
      <c r="B7" s="10" t="s">
        <v>132</v>
      </c>
      <c r="C7" s="10" t="s">
        <v>133</v>
      </c>
      <c r="D7" s="9" t="s">
        <v>134</v>
      </c>
      <c r="E7" s="10" t="s">
        <v>155</v>
      </c>
      <c r="F7" s="9" t="s">
        <v>154</v>
      </c>
      <c r="G7" s="13"/>
      <c r="H7" s="24" t="s">
        <v>273</v>
      </c>
      <c r="I7" s="13" t="s">
        <v>343</v>
      </c>
      <c r="J7" s="13" t="s">
        <v>353</v>
      </c>
      <c r="K7" s="13" t="s">
        <v>354</v>
      </c>
      <c r="L7" s="13" t="s">
        <v>167</v>
      </c>
      <c r="M7" s="13"/>
      <c r="N7" s="13"/>
      <c r="O7" s="13"/>
      <c r="P7" s="13"/>
      <c r="Q7" s="13"/>
      <c r="R7" s="13"/>
      <c r="S7" s="14"/>
      <c r="T7" s="55"/>
      <c r="U7" s="26"/>
      <c r="V7" s="26"/>
      <c r="W7" s="6"/>
      <c r="X7" s="6"/>
      <c r="Y7" s="6"/>
      <c r="Z7" s="26"/>
      <c r="AA7" s="26"/>
      <c r="AB7" s="1"/>
      <c r="AC7" s="1"/>
      <c r="AD7" s="1"/>
    </row>
    <row r="8" spans="1:30" s="8" customFormat="1" x14ac:dyDescent="0.2">
      <c r="A8" s="6">
        <v>3201</v>
      </c>
      <c r="B8" s="7" t="s">
        <v>0</v>
      </c>
      <c r="C8" s="7" t="s">
        <v>1</v>
      </c>
      <c r="D8" s="25">
        <v>0</v>
      </c>
      <c r="E8" s="25"/>
      <c r="F8" s="25">
        <v>60</v>
      </c>
      <c r="G8" s="1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56"/>
      <c r="U8" s="6"/>
      <c r="V8" s="6"/>
      <c r="W8" s="6"/>
      <c r="X8" s="6"/>
      <c r="Y8" s="6"/>
      <c r="Z8" s="6"/>
      <c r="AA8" s="26"/>
      <c r="AB8" s="26"/>
      <c r="AC8" s="26"/>
      <c r="AD8" s="26"/>
    </row>
    <row r="9" spans="1:30" s="8" customFormat="1" x14ac:dyDescent="0.2">
      <c r="A9" s="6">
        <v>3254</v>
      </c>
      <c r="B9" s="7" t="s">
        <v>2</v>
      </c>
      <c r="C9" s="8" t="s">
        <v>271</v>
      </c>
      <c r="D9" s="29" t="s">
        <v>345</v>
      </c>
      <c r="E9" s="29"/>
      <c r="F9" s="29"/>
      <c r="G9" s="15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57"/>
      <c r="U9" s="6"/>
      <c r="V9" s="6"/>
      <c r="W9" s="6"/>
      <c r="X9" s="6"/>
      <c r="Y9" s="6"/>
      <c r="Z9" s="6"/>
      <c r="AA9" s="26"/>
      <c r="AB9" s="26"/>
      <c r="AC9" s="26"/>
      <c r="AD9" s="26"/>
    </row>
    <row r="10" spans="1:30" s="8" customFormat="1" x14ac:dyDescent="0.2">
      <c r="A10" s="6">
        <v>3250</v>
      </c>
      <c r="B10" s="7" t="s">
        <v>5</v>
      </c>
      <c r="C10" s="7" t="s">
        <v>3</v>
      </c>
      <c r="D10" s="29" t="s">
        <v>4</v>
      </c>
      <c r="E10" s="29"/>
      <c r="F10" s="29"/>
      <c r="G10" s="15"/>
      <c r="H10" s="29" t="s">
        <v>344</v>
      </c>
      <c r="I10" s="29" t="s">
        <v>344</v>
      </c>
      <c r="J10" s="29" t="s">
        <v>344</v>
      </c>
      <c r="K10" s="29" t="s">
        <v>344</v>
      </c>
      <c r="L10" s="29"/>
      <c r="M10" s="29"/>
      <c r="N10" s="29"/>
      <c r="O10" s="29"/>
      <c r="P10" s="29"/>
      <c r="Q10" s="29"/>
      <c r="R10" s="29"/>
      <c r="S10" s="29"/>
      <c r="T10" s="57"/>
      <c r="U10" s="6"/>
      <c r="V10" s="6"/>
      <c r="W10" s="6"/>
      <c r="X10" s="6"/>
      <c r="Y10" s="6"/>
      <c r="Z10" s="6"/>
      <c r="AA10" s="26"/>
      <c r="AB10" s="26"/>
      <c r="AC10" s="26"/>
      <c r="AD10" s="26"/>
    </row>
    <row r="11" spans="1:30" s="8" customFormat="1" x14ac:dyDescent="0.2">
      <c r="A11" s="30"/>
      <c r="B11" s="31" t="s">
        <v>401</v>
      </c>
      <c r="C11" s="31" t="s">
        <v>280</v>
      </c>
      <c r="D11" s="32"/>
      <c r="E11" s="32"/>
      <c r="F11" s="32"/>
      <c r="G11" s="33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58"/>
      <c r="U11" s="6"/>
      <c r="V11" s="6"/>
      <c r="W11" s="6"/>
      <c r="X11" s="6"/>
      <c r="Y11" s="6"/>
      <c r="Z11" s="6"/>
      <c r="AA11" s="26"/>
      <c r="AB11" s="26"/>
      <c r="AC11" s="26"/>
      <c r="AD11" s="26"/>
    </row>
    <row r="12" spans="1:30" s="8" customFormat="1" x14ac:dyDescent="0.2">
      <c r="A12" s="6">
        <v>3324</v>
      </c>
      <c r="B12" s="7" t="s">
        <v>400</v>
      </c>
      <c r="C12" s="7" t="s">
        <v>6</v>
      </c>
      <c r="D12" s="29" t="s">
        <v>4</v>
      </c>
      <c r="E12" s="29"/>
      <c r="F12" s="29"/>
      <c r="G12" s="15"/>
      <c r="H12" s="29" t="s">
        <v>331</v>
      </c>
      <c r="I12" s="29" t="s">
        <v>331</v>
      </c>
      <c r="J12" s="29" t="s">
        <v>331</v>
      </c>
      <c r="K12" s="29" t="s">
        <v>331</v>
      </c>
      <c r="L12" s="29"/>
      <c r="M12" s="29"/>
      <c r="N12" s="29"/>
      <c r="O12" s="29"/>
      <c r="P12" s="29"/>
      <c r="Q12" s="29"/>
      <c r="R12" s="29"/>
      <c r="S12" s="29"/>
      <c r="T12" s="57"/>
      <c r="U12" s="6"/>
      <c r="V12" s="6"/>
      <c r="W12" s="6"/>
      <c r="X12" s="6"/>
      <c r="Y12" s="6"/>
      <c r="Z12" s="6"/>
      <c r="AA12" s="26"/>
      <c r="AB12" s="26"/>
      <c r="AC12" s="26"/>
      <c r="AD12" s="26"/>
    </row>
    <row r="13" spans="1:30" s="8" customFormat="1" x14ac:dyDescent="0.2">
      <c r="A13" s="4">
        <v>3404</v>
      </c>
      <c r="B13" s="4" t="s">
        <v>275</v>
      </c>
      <c r="C13" s="4" t="s">
        <v>281</v>
      </c>
      <c r="D13" s="34">
        <v>0</v>
      </c>
      <c r="E13" s="29" t="s">
        <v>26</v>
      </c>
      <c r="F13" s="29">
        <v>62</v>
      </c>
      <c r="G13" s="15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59"/>
      <c r="U13" s="20"/>
      <c r="V13" s="20"/>
      <c r="W13" s="20"/>
      <c r="X13" s="20"/>
      <c r="Y13" s="20"/>
      <c r="Z13" s="20"/>
      <c r="AA13" s="26"/>
      <c r="AB13" s="26"/>
      <c r="AC13" s="26"/>
      <c r="AD13" s="26"/>
    </row>
    <row r="14" spans="1:30" s="8" customFormat="1" x14ac:dyDescent="0.2">
      <c r="A14" s="4">
        <v>3405</v>
      </c>
      <c r="B14" s="4" t="s">
        <v>276</v>
      </c>
      <c r="C14" s="4" t="s">
        <v>282</v>
      </c>
      <c r="D14" s="34">
        <v>0</v>
      </c>
      <c r="E14" s="29" t="s">
        <v>26</v>
      </c>
      <c r="F14" s="29">
        <v>62</v>
      </c>
      <c r="G14" s="15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59"/>
      <c r="U14" s="20"/>
      <c r="V14" s="20"/>
      <c r="W14" s="20"/>
      <c r="X14" s="20"/>
      <c r="Y14" s="20"/>
      <c r="Z14" s="20"/>
      <c r="AA14" s="26"/>
      <c r="AB14" s="26"/>
      <c r="AC14" s="26"/>
      <c r="AD14" s="26"/>
    </row>
    <row r="15" spans="1:30" s="8" customFormat="1" x14ac:dyDescent="0.2">
      <c r="A15" s="4">
        <v>3406</v>
      </c>
      <c r="B15" s="4" t="s">
        <v>277</v>
      </c>
      <c r="C15" s="4" t="s">
        <v>283</v>
      </c>
      <c r="D15" s="34">
        <v>110</v>
      </c>
      <c r="E15" s="29" t="s">
        <v>26</v>
      </c>
      <c r="F15" s="29">
        <v>62</v>
      </c>
      <c r="G15" s="15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59"/>
      <c r="U15" s="20"/>
      <c r="V15" s="20"/>
      <c r="W15" s="20"/>
      <c r="X15" s="20"/>
      <c r="Y15" s="20"/>
      <c r="Z15" s="20"/>
      <c r="AA15" s="26"/>
      <c r="AB15" s="26"/>
      <c r="AC15" s="26"/>
      <c r="AD15" s="26"/>
    </row>
    <row r="16" spans="1:30" s="8" customFormat="1" x14ac:dyDescent="0.2">
      <c r="A16" s="4">
        <v>3407</v>
      </c>
      <c r="B16" s="4" t="s">
        <v>278</v>
      </c>
      <c r="C16" s="4" t="s">
        <v>284</v>
      </c>
      <c r="D16" s="34">
        <v>80</v>
      </c>
      <c r="E16" s="29" t="s">
        <v>26</v>
      </c>
      <c r="F16" s="29">
        <v>62</v>
      </c>
      <c r="G16" s="15"/>
      <c r="H16" s="34">
        <v>65</v>
      </c>
      <c r="I16" s="34">
        <v>65</v>
      </c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59"/>
      <c r="U16" s="20"/>
      <c r="V16" s="20"/>
      <c r="W16" s="20"/>
      <c r="X16" s="20"/>
      <c r="Y16" s="20"/>
      <c r="Z16" s="20"/>
      <c r="AA16" s="26"/>
      <c r="AB16" s="26"/>
      <c r="AC16" s="26"/>
      <c r="AD16" s="26"/>
    </row>
    <row r="17" spans="1:30" s="8" customFormat="1" x14ac:dyDescent="0.2">
      <c r="A17" s="4">
        <v>3408</v>
      </c>
      <c r="B17" s="4" t="s">
        <v>279</v>
      </c>
      <c r="C17" s="4" t="s">
        <v>285</v>
      </c>
      <c r="D17" s="35">
        <v>50</v>
      </c>
      <c r="E17" s="29" t="s">
        <v>29</v>
      </c>
      <c r="F17" s="29">
        <v>60</v>
      </c>
      <c r="G17" s="1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60"/>
      <c r="U17" s="6"/>
      <c r="V17" s="6"/>
      <c r="W17" s="6"/>
      <c r="X17" s="6"/>
      <c r="Y17" s="6"/>
      <c r="Z17" s="6"/>
      <c r="AA17" s="26"/>
      <c r="AB17" s="26"/>
      <c r="AC17" s="26"/>
      <c r="AD17" s="26"/>
    </row>
    <row r="18" spans="1:30" s="8" customFormat="1" x14ac:dyDescent="0.2">
      <c r="A18" s="4">
        <v>3426</v>
      </c>
      <c r="B18" s="4" t="s">
        <v>335</v>
      </c>
      <c r="C18" s="4" t="s">
        <v>336</v>
      </c>
      <c r="D18" s="35">
        <v>0</v>
      </c>
      <c r="E18" s="29" t="s">
        <v>26</v>
      </c>
      <c r="F18" s="29">
        <v>60</v>
      </c>
      <c r="G18" s="15"/>
      <c r="H18" s="35">
        <v>1000</v>
      </c>
      <c r="I18" s="35">
        <v>1000</v>
      </c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60"/>
      <c r="U18" s="6"/>
      <c r="V18" s="6"/>
      <c r="W18" s="6"/>
      <c r="X18" s="6"/>
      <c r="Y18" s="6"/>
      <c r="Z18" s="6"/>
      <c r="AA18" s="26"/>
      <c r="AB18" s="26"/>
      <c r="AC18" s="26"/>
      <c r="AD18" s="26"/>
    </row>
    <row r="19" spans="1:30" s="8" customFormat="1" x14ac:dyDescent="0.2">
      <c r="A19" s="30"/>
      <c r="B19" s="31" t="s">
        <v>148</v>
      </c>
      <c r="C19" s="31" t="s">
        <v>135</v>
      </c>
      <c r="D19" s="32"/>
      <c r="E19" s="32"/>
      <c r="F19" s="32"/>
      <c r="G19" s="33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58"/>
      <c r="U19" s="6"/>
      <c r="V19" s="6"/>
      <c r="W19" s="6"/>
      <c r="X19" s="6"/>
      <c r="Y19" s="6"/>
      <c r="Z19" s="6"/>
      <c r="AA19" s="26"/>
      <c r="AB19" s="26"/>
      <c r="AC19" s="26"/>
      <c r="AD19" s="26"/>
    </row>
    <row r="20" spans="1:30" s="8" customFormat="1" x14ac:dyDescent="0.2">
      <c r="A20" s="6">
        <v>3251</v>
      </c>
      <c r="B20" s="7" t="s">
        <v>8</v>
      </c>
      <c r="C20" s="7" t="s">
        <v>9</v>
      </c>
      <c r="D20" s="29" t="s">
        <v>10</v>
      </c>
      <c r="E20" s="29"/>
      <c r="F20" s="29"/>
      <c r="G20" s="15"/>
      <c r="H20" s="29" t="s">
        <v>346</v>
      </c>
      <c r="I20" s="29" t="s">
        <v>346</v>
      </c>
      <c r="J20" s="29" t="s">
        <v>346</v>
      </c>
      <c r="K20" s="29" t="s">
        <v>346</v>
      </c>
      <c r="L20" s="29" t="s">
        <v>346</v>
      </c>
      <c r="M20" s="29"/>
      <c r="N20" s="29"/>
      <c r="O20" s="29"/>
      <c r="P20" s="29"/>
      <c r="Q20" s="29"/>
      <c r="R20" s="29"/>
      <c r="S20" s="29"/>
      <c r="T20" s="57"/>
      <c r="U20" s="6"/>
      <c r="V20" s="6"/>
      <c r="W20" s="6"/>
      <c r="X20" s="6"/>
      <c r="Y20" s="6"/>
      <c r="Z20" s="6"/>
      <c r="AA20" s="26"/>
      <c r="AB20" s="26"/>
      <c r="AC20" s="26"/>
      <c r="AD20" s="26"/>
    </row>
    <row r="21" spans="1:30" s="8" customFormat="1" x14ac:dyDescent="0.2">
      <c r="A21" s="6">
        <v>3252</v>
      </c>
      <c r="B21" s="7" t="s">
        <v>11</v>
      </c>
      <c r="C21" s="7" t="s">
        <v>12</v>
      </c>
      <c r="D21" s="29" t="s">
        <v>13</v>
      </c>
      <c r="E21" s="29"/>
      <c r="F21" s="29"/>
      <c r="G21" s="15"/>
      <c r="H21" s="29" t="s">
        <v>347</v>
      </c>
      <c r="I21" s="29" t="s">
        <v>347</v>
      </c>
      <c r="J21" s="29" t="s">
        <v>153</v>
      </c>
      <c r="K21" s="29" t="s">
        <v>153</v>
      </c>
      <c r="L21" s="29" t="s">
        <v>398</v>
      </c>
      <c r="M21" s="29"/>
      <c r="N21" s="29"/>
      <c r="O21" s="29"/>
      <c r="P21" s="29"/>
      <c r="Q21" s="29"/>
      <c r="R21" s="29"/>
      <c r="S21" s="29"/>
      <c r="T21" s="57"/>
      <c r="U21" s="6"/>
      <c r="V21" s="6"/>
      <c r="W21" s="6"/>
      <c r="X21" s="6"/>
      <c r="Y21" s="6"/>
      <c r="Z21" s="6"/>
      <c r="AA21" s="26"/>
      <c r="AB21" s="26"/>
      <c r="AC21" s="26"/>
      <c r="AD21" s="26"/>
    </row>
    <row r="22" spans="1:30" s="8" customFormat="1" x14ac:dyDescent="0.2">
      <c r="A22" s="6">
        <v>3323</v>
      </c>
      <c r="B22" s="7" t="s">
        <v>14</v>
      </c>
      <c r="C22" s="7" t="s">
        <v>15</v>
      </c>
      <c r="D22" s="29" t="s">
        <v>332</v>
      </c>
      <c r="E22" s="29"/>
      <c r="F22" s="29"/>
      <c r="G22" s="15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57"/>
      <c r="U22" s="6"/>
      <c r="V22" s="6"/>
      <c r="W22" s="6"/>
      <c r="X22" s="6"/>
      <c r="Y22" s="6"/>
      <c r="Z22" s="6"/>
      <c r="AA22" s="26"/>
      <c r="AB22" s="26"/>
      <c r="AC22" s="26"/>
      <c r="AD22" s="26"/>
    </row>
    <row r="23" spans="1:30" s="8" customFormat="1" x14ac:dyDescent="0.2">
      <c r="A23" s="30"/>
      <c r="B23" s="31" t="s">
        <v>462</v>
      </c>
      <c r="C23" s="31" t="s">
        <v>402</v>
      </c>
      <c r="D23" s="32"/>
      <c r="E23" s="32"/>
      <c r="F23" s="32"/>
      <c r="G23" s="33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58"/>
      <c r="U23" s="6"/>
      <c r="V23" s="6"/>
      <c r="W23" s="6"/>
      <c r="X23" s="6"/>
      <c r="Y23" s="6"/>
      <c r="Z23" s="6"/>
      <c r="AA23" s="26"/>
      <c r="AB23" s="26"/>
      <c r="AC23" s="26"/>
      <c r="AD23" s="26"/>
    </row>
    <row r="24" spans="1:30" s="8" customFormat="1" x14ac:dyDescent="0.2">
      <c r="A24" s="6">
        <v>3284</v>
      </c>
      <c r="B24" s="7" t="s">
        <v>463</v>
      </c>
      <c r="C24" s="7" t="s">
        <v>75</v>
      </c>
      <c r="D24" s="38">
        <v>0</v>
      </c>
      <c r="E24" s="29" t="s">
        <v>26</v>
      </c>
      <c r="F24" s="29">
        <v>102</v>
      </c>
      <c r="G24" s="15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62"/>
      <c r="U24" s="6"/>
      <c r="V24" s="6"/>
      <c r="W24" s="6"/>
      <c r="X24" s="6"/>
      <c r="Y24" s="6"/>
      <c r="Z24" s="6"/>
      <c r="AA24" s="26"/>
      <c r="AB24" s="26"/>
      <c r="AC24" s="26"/>
      <c r="AD24" s="26"/>
    </row>
    <row r="25" spans="1:30" s="8" customFormat="1" x14ac:dyDescent="0.2">
      <c r="A25" s="6">
        <v>3285</v>
      </c>
      <c r="B25" s="7" t="s">
        <v>464</v>
      </c>
      <c r="C25" s="7" t="s">
        <v>76</v>
      </c>
      <c r="D25" s="29">
        <v>0</v>
      </c>
      <c r="E25" s="29" t="s">
        <v>29</v>
      </c>
      <c r="F25" s="29">
        <v>100</v>
      </c>
      <c r="G25" s="15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57"/>
      <c r="U25" s="6"/>
      <c r="V25" s="6"/>
      <c r="W25" s="6"/>
      <c r="X25" s="6"/>
      <c r="Y25" s="6"/>
      <c r="Z25" s="6"/>
      <c r="AA25" s="26"/>
      <c r="AB25" s="26"/>
      <c r="AC25" s="26"/>
      <c r="AD25" s="26"/>
    </row>
    <row r="26" spans="1:30" s="8" customFormat="1" x14ac:dyDescent="0.2">
      <c r="A26" s="6">
        <v>3282</v>
      </c>
      <c r="B26" s="7" t="s">
        <v>465</v>
      </c>
      <c r="C26" s="7" t="s">
        <v>73</v>
      </c>
      <c r="D26" s="38">
        <v>0</v>
      </c>
      <c r="E26" s="29" t="s">
        <v>26</v>
      </c>
      <c r="F26" s="29">
        <v>102</v>
      </c>
      <c r="G26" s="15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62"/>
      <c r="U26" s="6"/>
      <c r="V26" s="6"/>
      <c r="W26" s="6"/>
      <c r="X26" s="6"/>
      <c r="Y26" s="6"/>
      <c r="Z26" s="6"/>
      <c r="AA26" s="26"/>
      <c r="AB26" s="26"/>
      <c r="AC26" s="26"/>
      <c r="AD26" s="26"/>
    </row>
    <row r="27" spans="1:30" s="8" customFormat="1" x14ac:dyDescent="0.2">
      <c r="A27" s="6">
        <v>3283</v>
      </c>
      <c r="B27" s="7" t="s">
        <v>466</v>
      </c>
      <c r="C27" s="7" t="s">
        <v>74</v>
      </c>
      <c r="D27" s="29">
        <v>0</v>
      </c>
      <c r="E27" s="29" t="s">
        <v>29</v>
      </c>
      <c r="F27" s="29">
        <v>100</v>
      </c>
      <c r="G27" s="15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57"/>
      <c r="U27" s="6"/>
      <c r="V27" s="6"/>
      <c r="W27" s="6"/>
      <c r="X27" s="6"/>
      <c r="Y27" s="6"/>
      <c r="Z27" s="6"/>
      <c r="AA27" s="26"/>
      <c r="AB27" s="26"/>
      <c r="AC27" s="26"/>
      <c r="AD27" s="26"/>
    </row>
    <row r="28" spans="1:30" s="8" customFormat="1" x14ac:dyDescent="0.2">
      <c r="A28" s="6">
        <v>3280</v>
      </c>
      <c r="B28" s="7" t="s">
        <v>467</v>
      </c>
      <c r="C28" s="7" t="s">
        <v>71</v>
      </c>
      <c r="D28" s="38">
        <v>0</v>
      </c>
      <c r="E28" s="29" t="s">
        <v>26</v>
      </c>
      <c r="F28" s="29">
        <v>102</v>
      </c>
      <c r="G28" s="15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62"/>
      <c r="U28" s="6"/>
      <c r="V28" s="6"/>
      <c r="W28" s="6"/>
      <c r="X28" s="6"/>
      <c r="Y28" s="6"/>
      <c r="Z28" s="6"/>
      <c r="AA28" s="26"/>
      <c r="AB28" s="26"/>
      <c r="AC28" s="26"/>
      <c r="AD28" s="26"/>
    </row>
    <row r="29" spans="1:30" s="8" customFormat="1" x14ac:dyDescent="0.2">
      <c r="A29" s="6">
        <v>3281</v>
      </c>
      <c r="B29" s="7" t="s">
        <v>468</v>
      </c>
      <c r="C29" s="7" t="s">
        <v>72</v>
      </c>
      <c r="D29" s="29">
        <v>0</v>
      </c>
      <c r="E29" s="29" t="s">
        <v>29</v>
      </c>
      <c r="F29" s="29">
        <v>100</v>
      </c>
      <c r="G29" s="15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57"/>
      <c r="U29" s="6"/>
      <c r="V29" s="6"/>
      <c r="W29" s="6"/>
      <c r="X29" s="6"/>
      <c r="Y29" s="6"/>
      <c r="Z29" s="6"/>
      <c r="AA29" s="26"/>
      <c r="AB29" s="26"/>
      <c r="AC29" s="26"/>
      <c r="AD29" s="26"/>
    </row>
    <row r="30" spans="1:30" s="8" customFormat="1" x14ac:dyDescent="0.2">
      <c r="A30" s="6">
        <v>3278</v>
      </c>
      <c r="B30" s="7" t="s">
        <v>469</v>
      </c>
      <c r="C30" s="7" t="s">
        <v>69</v>
      </c>
      <c r="D30" s="38">
        <v>0</v>
      </c>
      <c r="E30" s="29" t="s">
        <v>26</v>
      </c>
      <c r="F30" s="29">
        <v>102</v>
      </c>
      <c r="G30" s="15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62"/>
      <c r="U30" s="6"/>
      <c r="V30" s="6"/>
      <c r="W30" s="6"/>
      <c r="X30" s="6"/>
      <c r="Y30" s="6"/>
      <c r="Z30" s="6"/>
      <c r="AA30" s="26"/>
      <c r="AB30" s="26"/>
      <c r="AC30" s="26"/>
      <c r="AD30" s="26"/>
    </row>
    <row r="31" spans="1:30" s="8" customFormat="1" x14ac:dyDescent="0.2">
      <c r="A31" s="6">
        <v>3279</v>
      </c>
      <c r="B31" s="7" t="s">
        <v>470</v>
      </c>
      <c r="C31" s="7" t="s">
        <v>70</v>
      </c>
      <c r="D31" s="29">
        <v>0</v>
      </c>
      <c r="E31" s="29" t="s">
        <v>29</v>
      </c>
      <c r="F31" s="29">
        <v>100</v>
      </c>
      <c r="G31" s="15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57"/>
      <c r="U31" s="6"/>
      <c r="V31" s="6"/>
      <c r="W31" s="6"/>
      <c r="X31" s="6"/>
      <c r="Y31" s="6"/>
      <c r="Z31" s="6"/>
      <c r="AA31" s="26"/>
      <c r="AB31" s="26"/>
      <c r="AC31" s="26"/>
      <c r="AD31" s="26"/>
    </row>
    <row r="32" spans="1:30" s="8" customFormat="1" x14ac:dyDescent="0.2">
      <c r="A32" s="6">
        <v>3276</v>
      </c>
      <c r="B32" s="7" t="s">
        <v>471</v>
      </c>
      <c r="C32" s="7" t="s">
        <v>67</v>
      </c>
      <c r="D32" s="38">
        <v>0</v>
      </c>
      <c r="E32" s="29" t="s">
        <v>26</v>
      </c>
      <c r="F32" s="29">
        <v>102</v>
      </c>
      <c r="G32" s="15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62"/>
      <c r="U32" s="6"/>
      <c r="V32" s="6"/>
      <c r="W32" s="6"/>
      <c r="X32" s="6"/>
      <c r="Y32" s="6"/>
      <c r="Z32" s="6"/>
      <c r="AA32" s="26"/>
      <c r="AB32" s="26"/>
      <c r="AC32" s="26"/>
      <c r="AD32" s="26"/>
    </row>
    <row r="33" spans="1:30" s="8" customFormat="1" x14ac:dyDescent="0.2">
      <c r="A33" s="6">
        <v>3277</v>
      </c>
      <c r="B33" s="7" t="s">
        <v>472</v>
      </c>
      <c r="C33" s="7" t="s">
        <v>68</v>
      </c>
      <c r="D33" s="29">
        <v>0</v>
      </c>
      <c r="E33" s="29" t="s">
        <v>29</v>
      </c>
      <c r="F33" s="29">
        <v>100</v>
      </c>
      <c r="G33" s="15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57"/>
      <c r="U33" s="6"/>
      <c r="V33" s="6"/>
      <c r="W33" s="6"/>
      <c r="X33" s="6"/>
      <c r="Y33" s="6"/>
      <c r="Z33" s="6"/>
      <c r="AA33" s="26"/>
      <c r="AB33" s="26"/>
      <c r="AC33" s="26"/>
      <c r="AD33" s="26"/>
    </row>
    <row r="34" spans="1:30" s="8" customFormat="1" x14ac:dyDescent="0.2">
      <c r="A34" s="6">
        <v>3274</v>
      </c>
      <c r="B34" s="7" t="s">
        <v>473</v>
      </c>
      <c r="C34" s="7" t="s">
        <v>65</v>
      </c>
      <c r="D34" s="38">
        <v>0</v>
      </c>
      <c r="E34" s="29" t="s">
        <v>26</v>
      </c>
      <c r="F34" s="29">
        <v>102</v>
      </c>
      <c r="G34" s="15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62"/>
      <c r="U34" s="6"/>
      <c r="V34" s="6"/>
      <c r="W34" s="6"/>
      <c r="X34" s="6"/>
      <c r="Y34" s="6"/>
      <c r="Z34" s="6"/>
      <c r="AA34" s="26"/>
      <c r="AB34" s="26"/>
      <c r="AC34" s="26"/>
      <c r="AD34" s="26"/>
    </row>
    <row r="35" spans="1:30" s="8" customFormat="1" x14ac:dyDescent="0.2">
      <c r="A35" s="6">
        <v>3275</v>
      </c>
      <c r="B35" s="7" t="s">
        <v>474</v>
      </c>
      <c r="C35" s="7" t="s">
        <v>66</v>
      </c>
      <c r="D35" s="29">
        <v>0</v>
      </c>
      <c r="E35" s="29" t="s">
        <v>29</v>
      </c>
      <c r="F35" s="29">
        <v>100</v>
      </c>
      <c r="G35" s="15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57"/>
      <c r="U35" s="6"/>
      <c r="V35" s="6"/>
      <c r="W35" s="6"/>
      <c r="X35" s="6"/>
      <c r="Y35" s="6"/>
      <c r="Z35" s="6"/>
      <c r="AA35" s="26"/>
      <c r="AB35" s="26"/>
      <c r="AC35" s="26"/>
      <c r="AD35" s="26"/>
    </row>
    <row r="36" spans="1:30" s="8" customFormat="1" x14ac:dyDescent="0.2">
      <c r="A36" s="6">
        <v>3272</v>
      </c>
      <c r="B36" s="7" t="s">
        <v>475</v>
      </c>
      <c r="C36" s="7" t="s">
        <v>62</v>
      </c>
      <c r="D36" s="38">
        <v>0</v>
      </c>
      <c r="E36" s="29" t="s">
        <v>26</v>
      </c>
      <c r="F36" s="29">
        <v>102</v>
      </c>
      <c r="G36" s="15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62"/>
      <c r="U36" s="6"/>
      <c r="V36" s="6"/>
      <c r="W36" s="6"/>
      <c r="X36" s="6"/>
      <c r="Y36" s="6"/>
      <c r="Z36" s="6"/>
      <c r="AA36" s="26"/>
      <c r="AB36" s="26"/>
      <c r="AC36" s="26"/>
      <c r="AD36" s="26"/>
    </row>
    <row r="37" spans="1:30" s="8" customFormat="1" x14ac:dyDescent="0.2">
      <c r="A37" s="6">
        <v>3273</v>
      </c>
      <c r="B37" s="7" t="s">
        <v>476</v>
      </c>
      <c r="C37" s="7" t="s">
        <v>64</v>
      </c>
      <c r="D37" s="29">
        <v>0</v>
      </c>
      <c r="E37" s="29" t="s">
        <v>29</v>
      </c>
      <c r="F37" s="29">
        <v>100</v>
      </c>
      <c r="G37" s="15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57"/>
      <c r="U37" s="6"/>
      <c r="V37" s="6"/>
      <c r="W37" s="6"/>
      <c r="X37" s="6"/>
      <c r="Y37" s="6"/>
      <c r="Z37" s="6"/>
      <c r="AA37" s="26"/>
      <c r="AB37" s="26"/>
      <c r="AC37" s="26"/>
      <c r="AD37" s="26"/>
    </row>
    <row r="38" spans="1:30" s="8" customFormat="1" x14ac:dyDescent="0.2">
      <c r="A38" s="30"/>
      <c r="B38" s="31" t="s">
        <v>149</v>
      </c>
      <c r="C38" s="31" t="s">
        <v>136</v>
      </c>
      <c r="D38" s="32"/>
      <c r="E38" s="32"/>
      <c r="F38" s="32"/>
      <c r="G38" s="33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58"/>
      <c r="U38" s="6"/>
      <c r="V38" s="6"/>
      <c r="W38" s="6"/>
      <c r="X38" s="6"/>
      <c r="Y38" s="6"/>
      <c r="Z38" s="6"/>
      <c r="AA38" s="26"/>
      <c r="AB38" s="26"/>
      <c r="AC38" s="26"/>
      <c r="AD38" s="26"/>
    </row>
    <row r="39" spans="1:30" s="8" customFormat="1" x14ac:dyDescent="0.2">
      <c r="A39" s="6">
        <v>3253</v>
      </c>
      <c r="B39" s="7" t="s">
        <v>16</v>
      </c>
      <c r="C39" s="7" t="s">
        <v>17</v>
      </c>
      <c r="D39" s="36">
        <v>2</v>
      </c>
      <c r="E39" s="29" t="s">
        <v>18</v>
      </c>
      <c r="F39" s="29">
        <v>103</v>
      </c>
      <c r="G39" s="15"/>
      <c r="H39" s="36">
        <v>300</v>
      </c>
      <c r="I39" s="36">
        <v>300</v>
      </c>
      <c r="J39" s="36">
        <v>600</v>
      </c>
      <c r="K39" s="36">
        <v>600</v>
      </c>
      <c r="L39" s="36"/>
      <c r="M39" s="36"/>
      <c r="N39" s="36"/>
      <c r="O39" s="36"/>
      <c r="P39" s="36"/>
      <c r="Q39" s="36"/>
      <c r="R39" s="36"/>
      <c r="S39" s="36"/>
      <c r="T39" s="61"/>
      <c r="U39" s="37"/>
      <c r="V39" s="37"/>
      <c r="W39" s="37"/>
      <c r="X39" s="37"/>
      <c r="Y39" s="37"/>
      <c r="Z39" s="37"/>
      <c r="AA39" s="26"/>
      <c r="AB39" s="26"/>
      <c r="AC39" s="26"/>
      <c r="AD39" s="26"/>
    </row>
    <row r="40" spans="1:30" s="8" customFormat="1" x14ac:dyDescent="0.2">
      <c r="A40" s="6">
        <v>3255</v>
      </c>
      <c r="B40" s="7" t="s">
        <v>19</v>
      </c>
      <c r="C40" s="7" t="s">
        <v>20</v>
      </c>
      <c r="D40" s="36">
        <v>2</v>
      </c>
      <c r="E40" s="29" t="s">
        <v>18</v>
      </c>
      <c r="F40" s="29">
        <v>103</v>
      </c>
      <c r="G40" s="15"/>
      <c r="H40" s="36">
        <v>300</v>
      </c>
      <c r="I40" s="36">
        <v>300</v>
      </c>
      <c r="J40" s="36">
        <v>600</v>
      </c>
      <c r="K40" s="36">
        <v>600</v>
      </c>
      <c r="L40" s="36"/>
      <c r="M40" s="36"/>
      <c r="N40" s="36"/>
      <c r="O40" s="36"/>
      <c r="P40" s="36"/>
      <c r="Q40" s="36"/>
      <c r="R40" s="36"/>
      <c r="S40" s="36"/>
      <c r="T40" s="61"/>
      <c r="U40" s="37"/>
      <c r="V40" s="37"/>
      <c r="W40" s="37"/>
      <c r="X40" s="37"/>
      <c r="Y40" s="37"/>
      <c r="Z40" s="37"/>
      <c r="AA40" s="26"/>
      <c r="AB40" s="26"/>
      <c r="AC40" s="26"/>
      <c r="AD40" s="26"/>
    </row>
    <row r="41" spans="1:30" s="8" customFormat="1" x14ac:dyDescent="0.2">
      <c r="A41" s="6">
        <v>3297</v>
      </c>
      <c r="B41" s="7" t="s">
        <v>21</v>
      </c>
      <c r="C41" s="7" t="s">
        <v>22</v>
      </c>
      <c r="D41" s="38">
        <v>20</v>
      </c>
      <c r="E41" s="29" t="s">
        <v>23</v>
      </c>
      <c r="F41" s="29">
        <v>62</v>
      </c>
      <c r="G41" s="15"/>
      <c r="H41" s="38">
        <v>2</v>
      </c>
      <c r="I41" s="38">
        <v>0.33</v>
      </c>
      <c r="J41" s="38">
        <v>0.5</v>
      </c>
      <c r="K41" s="38">
        <v>0.5</v>
      </c>
      <c r="L41" s="38"/>
      <c r="M41" s="38"/>
      <c r="N41" s="38"/>
      <c r="O41" s="38"/>
      <c r="P41" s="38"/>
      <c r="Q41" s="38"/>
      <c r="R41" s="38"/>
      <c r="S41" s="38"/>
      <c r="T41" s="62"/>
      <c r="U41" s="20"/>
      <c r="V41" s="20"/>
      <c r="W41" s="20"/>
      <c r="X41" s="20"/>
      <c r="Y41" s="20"/>
      <c r="Z41" s="20"/>
      <c r="AA41" s="26"/>
      <c r="AB41" s="26"/>
      <c r="AC41" s="26"/>
      <c r="AD41" s="26"/>
    </row>
    <row r="42" spans="1:30" s="8" customFormat="1" x14ac:dyDescent="0.2">
      <c r="A42" s="6">
        <v>3421</v>
      </c>
      <c r="B42" s="7" t="s">
        <v>337</v>
      </c>
      <c r="C42" s="7" t="s">
        <v>338</v>
      </c>
      <c r="D42" s="29">
        <v>600</v>
      </c>
      <c r="E42" s="29" t="s">
        <v>29</v>
      </c>
      <c r="F42" s="29">
        <v>60</v>
      </c>
      <c r="G42" s="15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57"/>
      <c r="U42" s="6"/>
      <c r="V42" s="6"/>
      <c r="W42" s="6"/>
      <c r="X42" s="6"/>
      <c r="Y42" s="6"/>
      <c r="Z42" s="6"/>
      <c r="AA42" s="26"/>
      <c r="AB42" s="26"/>
      <c r="AC42" s="26"/>
      <c r="AD42" s="26"/>
    </row>
    <row r="43" spans="1:30" s="8" customFormat="1" x14ac:dyDescent="0.2">
      <c r="A43" s="6">
        <v>3287</v>
      </c>
      <c r="B43" s="7" t="s">
        <v>477</v>
      </c>
      <c r="C43" s="7" t="s">
        <v>77</v>
      </c>
      <c r="D43" s="38">
        <v>0</v>
      </c>
      <c r="E43" s="29" t="s">
        <v>26</v>
      </c>
      <c r="F43" s="29">
        <v>62</v>
      </c>
      <c r="G43" s="15"/>
      <c r="H43" s="38">
        <v>100.83</v>
      </c>
      <c r="I43" s="38">
        <v>105</v>
      </c>
      <c r="J43" s="38">
        <v>100.2</v>
      </c>
      <c r="K43" s="38">
        <v>100.2</v>
      </c>
      <c r="L43" s="38"/>
      <c r="M43" s="38"/>
      <c r="N43" s="38"/>
      <c r="O43" s="38"/>
      <c r="P43" s="38"/>
      <c r="Q43" s="38"/>
      <c r="R43" s="38"/>
      <c r="S43" s="38"/>
      <c r="T43" s="62"/>
      <c r="U43" s="6"/>
      <c r="V43" s="6"/>
      <c r="W43" s="6"/>
      <c r="X43" s="6"/>
      <c r="Y43" s="6"/>
      <c r="Z43" s="6"/>
      <c r="AA43" s="26"/>
      <c r="AB43" s="26"/>
      <c r="AC43" s="26"/>
      <c r="AD43" s="26"/>
    </row>
    <row r="44" spans="1:30" s="8" customFormat="1" x14ac:dyDescent="0.2">
      <c r="A44" s="6">
        <v>3286</v>
      </c>
      <c r="B44" s="7" t="s">
        <v>478</v>
      </c>
      <c r="C44" s="7" t="s">
        <v>78</v>
      </c>
      <c r="D44" s="38">
        <v>0</v>
      </c>
      <c r="E44" s="29" t="s">
        <v>26</v>
      </c>
      <c r="F44" s="29">
        <v>62</v>
      </c>
      <c r="G44" s="15"/>
      <c r="H44" s="38">
        <v>97.5</v>
      </c>
      <c r="I44" s="38">
        <v>95</v>
      </c>
      <c r="J44" s="38">
        <v>99.8</v>
      </c>
      <c r="K44" s="38">
        <v>99.8</v>
      </c>
      <c r="L44" s="38"/>
      <c r="M44" s="38"/>
      <c r="N44" s="38"/>
      <c r="O44" s="38"/>
      <c r="P44" s="38"/>
      <c r="Q44" s="38"/>
      <c r="R44" s="38"/>
      <c r="S44" s="38"/>
      <c r="T44" s="62"/>
      <c r="U44" s="6"/>
      <c r="V44" s="6"/>
      <c r="W44" s="6"/>
      <c r="X44" s="6"/>
      <c r="Y44" s="6"/>
      <c r="Z44" s="6"/>
      <c r="AA44" s="26"/>
      <c r="AB44" s="26"/>
      <c r="AC44" s="26"/>
      <c r="AD44" s="26"/>
    </row>
    <row r="45" spans="1:30" s="8" customFormat="1" x14ac:dyDescent="0.2">
      <c r="A45" s="6">
        <v>3289</v>
      </c>
      <c r="B45" s="7" t="s">
        <v>479</v>
      </c>
      <c r="C45" s="7" t="s">
        <v>79</v>
      </c>
      <c r="D45" s="38">
        <v>0</v>
      </c>
      <c r="E45" s="29" t="s">
        <v>26</v>
      </c>
      <c r="F45" s="29">
        <v>62</v>
      </c>
      <c r="G45" s="15"/>
      <c r="H45" s="38">
        <v>110</v>
      </c>
      <c r="I45" s="38">
        <v>110</v>
      </c>
      <c r="J45" s="38">
        <v>110</v>
      </c>
      <c r="K45" s="38">
        <v>110</v>
      </c>
      <c r="L45" s="38"/>
      <c r="M45" s="38"/>
      <c r="N45" s="38"/>
      <c r="O45" s="38"/>
      <c r="P45" s="38"/>
      <c r="Q45" s="38"/>
      <c r="R45" s="38"/>
      <c r="S45" s="38"/>
      <c r="T45" s="62"/>
      <c r="U45" s="6"/>
      <c r="V45" s="6"/>
      <c r="W45" s="6"/>
      <c r="X45" s="6"/>
      <c r="Y45" s="6"/>
      <c r="Z45" s="6"/>
      <c r="AA45" s="26"/>
      <c r="AB45" s="26"/>
      <c r="AC45" s="26"/>
      <c r="AD45" s="26"/>
    </row>
    <row r="46" spans="1:30" s="8" customFormat="1" x14ac:dyDescent="0.2">
      <c r="A46" s="6">
        <v>3288</v>
      </c>
      <c r="B46" s="7" t="s">
        <v>480</v>
      </c>
      <c r="C46" s="7" t="s">
        <v>80</v>
      </c>
      <c r="D46" s="38">
        <v>0</v>
      </c>
      <c r="E46" s="29" t="s">
        <v>26</v>
      </c>
      <c r="F46" s="29">
        <v>62</v>
      </c>
      <c r="G46" s="15"/>
      <c r="H46" s="38">
        <v>88</v>
      </c>
      <c r="I46" s="38">
        <v>88</v>
      </c>
      <c r="J46" s="38">
        <v>95</v>
      </c>
      <c r="K46" s="38">
        <v>95</v>
      </c>
      <c r="L46" s="38"/>
      <c r="M46" s="38"/>
      <c r="N46" s="38"/>
      <c r="O46" s="38"/>
      <c r="P46" s="38"/>
      <c r="Q46" s="38"/>
      <c r="R46" s="38"/>
      <c r="S46" s="38"/>
      <c r="T46" s="62"/>
      <c r="U46" s="6"/>
      <c r="V46" s="6"/>
      <c r="W46" s="6"/>
      <c r="X46" s="6"/>
      <c r="Y46" s="6"/>
      <c r="Z46" s="6"/>
      <c r="AA46" s="26"/>
      <c r="AB46" s="26"/>
      <c r="AC46" s="26"/>
      <c r="AD46" s="26"/>
    </row>
    <row r="47" spans="1:30" s="8" customFormat="1" x14ac:dyDescent="0.2">
      <c r="A47" s="6">
        <v>3290</v>
      </c>
      <c r="B47" s="7" t="s">
        <v>481</v>
      </c>
      <c r="C47" s="7" t="s">
        <v>81</v>
      </c>
      <c r="D47" s="41">
        <v>0</v>
      </c>
      <c r="E47" s="29" t="s">
        <v>29</v>
      </c>
      <c r="F47" s="29">
        <v>100</v>
      </c>
      <c r="G47" s="15"/>
      <c r="H47" s="41">
        <v>200</v>
      </c>
      <c r="I47" s="41">
        <v>200</v>
      </c>
      <c r="J47" s="41">
        <v>200</v>
      </c>
      <c r="K47" s="41">
        <v>200</v>
      </c>
      <c r="L47" s="41"/>
      <c r="M47" s="41"/>
      <c r="N47" s="41"/>
      <c r="O47" s="41"/>
      <c r="P47" s="41"/>
      <c r="Q47" s="41"/>
      <c r="R47" s="41"/>
      <c r="S47" s="41"/>
      <c r="T47" s="64"/>
      <c r="U47" s="6"/>
      <c r="V47" s="6"/>
      <c r="W47" s="6"/>
      <c r="X47" s="6"/>
      <c r="Y47" s="6"/>
      <c r="Z47" s="6"/>
      <c r="AA47" s="26"/>
      <c r="AB47" s="26"/>
      <c r="AC47" s="26"/>
      <c r="AD47" s="26"/>
    </row>
    <row r="48" spans="1:30" s="8" customFormat="1" x14ac:dyDescent="0.2">
      <c r="A48" s="30"/>
      <c r="B48" s="31" t="s">
        <v>150</v>
      </c>
      <c r="C48" s="31" t="s">
        <v>137</v>
      </c>
      <c r="D48" s="32"/>
      <c r="E48" s="32"/>
      <c r="F48" s="32"/>
      <c r="G48" s="33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58"/>
      <c r="U48" s="6"/>
      <c r="V48" s="6"/>
      <c r="W48" s="6"/>
      <c r="X48" s="6"/>
      <c r="Y48" s="6"/>
      <c r="Z48" s="6"/>
      <c r="AA48" s="26"/>
      <c r="AB48" s="26"/>
      <c r="AC48" s="26"/>
      <c r="AD48" s="26"/>
    </row>
    <row r="49" spans="1:30" s="8" customFormat="1" x14ac:dyDescent="0.2">
      <c r="A49" s="6">
        <v>3364</v>
      </c>
      <c r="B49" s="7" t="s">
        <v>24</v>
      </c>
      <c r="C49" s="7" t="s">
        <v>196</v>
      </c>
      <c r="D49" s="29" t="s">
        <v>197</v>
      </c>
      <c r="E49" s="29"/>
      <c r="F49" s="29"/>
      <c r="G49" s="15"/>
      <c r="H49" s="29" t="s">
        <v>348</v>
      </c>
      <c r="I49" s="29" t="s">
        <v>348</v>
      </c>
      <c r="J49" s="29" t="s">
        <v>197</v>
      </c>
      <c r="K49" s="29" t="s">
        <v>197</v>
      </c>
      <c r="L49" s="29"/>
      <c r="M49" s="29"/>
      <c r="N49" s="29"/>
      <c r="O49" s="29"/>
      <c r="P49" s="29"/>
      <c r="Q49" s="29"/>
      <c r="R49" s="29"/>
      <c r="S49" s="29"/>
      <c r="T49" s="57"/>
      <c r="U49" s="6"/>
      <c r="V49" s="6"/>
      <c r="W49" s="6"/>
      <c r="X49" s="6"/>
      <c r="Y49" s="6"/>
      <c r="Z49" s="6"/>
      <c r="AA49" s="26"/>
      <c r="AB49" s="26"/>
      <c r="AC49" s="26"/>
      <c r="AD49" s="26"/>
    </row>
    <row r="50" spans="1:30" s="8" customFormat="1" x14ac:dyDescent="0.2">
      <c r="A50" s="6">
        <v>3256</v>
      </c>
      <c r="B50" s="7" t="s">
        <v>27</v>
      </c>
      <c r="C50" s="7" t="s">
        <v>25</v>
      </c>
      <c r="D50" s="38">
        <v>115</v>
      </c>
      <c r="E50" s="29" t="s">
        <v>26</v>
      </c>
      <c r="F50" s="29">
        <v>62</v>
      </c>
      <c r="G50" s="15"/>
      <c r="H50" s="38">
        <v>115</v>
      </c>
      <c r="I50" s="38">
        <v>115</v>
      </c>
      <c r="J50" s="38">
        <v>125</v>
      </c>
      <c r="K50" s="38">
        <v>125</v>
      </c>
      <c r="L50" s="38">
        <v>120</v>
      </c>
      <c r="M50" s="38"/>
      <c r="N50" s="38"/>
      <c r="O50" s="38"/>
      <c r="P50" s="38"/>
      <c r="Q50" s="38"/>
      <c r="R50" s="38"/>
      <c r="S50" s="38"/>
      <c r="T50" s="62"/>
      <c r="U50" s="20"/>
      <c r="V50" s="20"/>
      <c r="W50" s="20"/>
      <c r="X50" s="20"/>
      <c r="Y50" s="20"/>
      <c r="Z50" s="20"/>
      <c r="AA50" s="26"/>
      <c r="AB50" s="26"/>
      <c r="AC50" s="26"/>
      <c r="AD50" s="26"/>
    </row>
    <row r="51" spans="1:30" s="8" customFormat="1" x14ac:dyDescent="0.2">
      <c r="A51" s="6">
        <v>3257</v>
      </c>
      <c r="B51" s="7" t="s">
        <v>30</v>
      </c>
      <c r="C51" s="7" t="s">
        <v>28</v>
      </c>
      <c r="D51" s="29">
        <v>50</v>
      </c>
      <c r="E51" s="29" t="s">
        <v>29</v>
      </c>
      <c r="F51" s="29">
        <v>100</v>
      </c>
      <c r="G51" s="15"/>
      <c r="H51" s="29">
        <v>12500</v>
      </c>
      <c r="I51" s="29">
        <v>1000</v>
      </c>
      <c r="J51" s="29">
        <v>100</v>
      </c>
      <c r="K51" s="29">
        <v>100</v>
      </c>
      <c r="L51" s="29">
        <v>100</v>
      </c>
      <c r="M51" s="29"/>
      <c r="N51" s="29"/>
      <c r="O51" s="29"/>
      <c r="P51" s="29"/>
      <c r="Q51" s="29"/>
      <c r="R51" s="29"/>
      <c r="S51" s="29"/>
      <c r="T51" s="57"/>
      <c r="U51" s="6"/>
      <c r="V51" s="6"/>
      <c r="W51" s="6"/>
      <c r="X51" s="6"/>
      <c r="Y51" s="6"/>
      <c r="Z51" s="6"/>
      <c r="AA51" s="26"/>
      <c r="AB51" s="26"/>
      <c r="AC51" s="26"/>
      <c r="AD51" s="26"/>
    </row>
    <row r="52" spans="1:30" s="8" customFormat="1" x14ac:dyDescent="0.2">
      <c r="A52" s="6">
        <v>3412</v>
      </c>
      <c r="B52" s="7" t="s">
        <v>32</v>
      </c>
      <c r="C52" s="7" t="s">
        <v>313</v>
      </c>
      <c r="D52" s="39">
        <v>300</v>
      </c>
      <c r="E52" s="29" t="s">
        <v>26</v>
      </c>
      <c r="F52" s="29">
        <v>61</v>
      </c>
      <c r="G52" s="15"/>
      <c r="H52" s="39">
        <v>5</v>
      </c>
      <c r="I52" s="39">
        <v>5</v>
      </c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63"/>
      <c r="U52" s="40"/>
      <c r="V52" s="40"/>
      <c r="W52" s="40"/>
      <c r="X52" s="40"/>
      <c r="Y52" s="40"/>
      <c r="Z52" s="40"/>
      <c r="AA52" s="26"/>
      <c r="AB52" s="26"/>
      <c r="AC52" s="26"/>
      <c r="AD52" s="26"/>
    </row>
    <row r="53" spans="1:30" s="8" customFormat="1" x14ac:dyDescent="0.2">
      <c r="A53" s="6">
        <v>3258</v>
      </c>
      <c r="B53" s="7" t="s">
        <v>34</v>
      </c>
      <c r="C53" s="7" t="s">
        <v>31</v>
      </c>
      <c r="D53" s="38">
        <v>0</v>
      </c>
      <c r="E53" s="29" t="s">
        <v>26</v>
      </c>
      <c r="F53" s="29">
        <v>62</v>
      </c>
      <c r="G53" s="15"/>
      <c r="H53" s="38">
        <v>120</v>
      </c>
      <c r="I53" s="38">
        <v>122</v>
      </c>
      <c r="J53" s="38"/>
      <c r="K53" s="38"/>
      <c r="L53" s="38">
        <v>115</v>
      </c>
      <c r="M53" s="38"/>
      <c r="N53" s="38"/>
      <c r="O53" s="38"/>
      <c r="P53" s="38"/>
      <c r="Q53" s="38"/>
      <c r="R53" s="38"/>
      <c r="S53" s="38"/>
      <c r="T53" s="62"/>
      <c r="U53" s="20"/>
      <c r="V53" s="20"/>
      <c r="W53" s="20"/>
      <c r="X53" s="20"/>
      <c r="Y53" s="20"/>
      <c r="Z53" s="20"/>
      <c r="AA53" s="26"/>
      <c r="AB53" s="26"/>
      <c r="AC53" s="26"/>
      <c r="AD53" s="26"/>
    </row>
    <row r="54" spans="1:30" s="8" customFormat="1" x14ac:dyDescent="0.2">
      <c r="A54" s="6">
        <v>3259</v>
      </c>
      <c r="B54" s="7" t="s">
        <v>36</v>
      </c>
      <c r="C54" s="7" t="s">
        <v>33</v>
      </c>
      <c r="D54" s="29">
        <v>0</v>
      </c>
      <c r="E54" s="29" t="s">
        <v>29</v>
      </c>
      <c r="F54" s="29">
        <v>100</v>
      </c>
      <c r="G54" s="15"/>
      <c r="H54" s="29">
        <v>160</v>
      </c>
      <c r="I54" s="29">
        <v>160</v>
      </c>
      <c r="J54" s="29"/>
      <c r="K54" s="29"/>
      <c r="L54" s="29">
        <v>1000</v>
      </c>
      <c r="M54" s="29"/>
      <c r="N54" s="29"/>
      <c r="O54" s="29"/>
      <c r="P54" s="29"/>
      <c r="Q54" s="29"/>
      <c r="R54" s="29"/>
      <c r="S54" s="29"/>
      <c r="T54" s="57"/>
      <c r="U54" s="6"/>
      <c r="V54" s="6"/>
      <c r="W54" s="6"/>
      <c r="X54" s="6"/>
      <c r="Y54" s="6"/>
      <c r="Z54" s="6"/>
      <c r="AA54" s="26"/>
      <c r="AB54" s="26"/>
      <c r="AC54" s="26"/>
      <c r="AD54" s="26"/>
    </row>
    <row r="55" spans="1:30" s="8" customFormat="1" x14ac:dyDescent="0.2">
      <c r="A55" s="6">
        <v>3413</v>
      </c>
      <c r="B55" s="7" t="s">
        <v>38</v>
      </c>
      <c r="C55" s="7" t="s">
        <v>314</v>
      </c>
      <c r="D55" s="39">
        <v>300</v>
      </c>
      <c r="E55" s="29" t="s">
        <v>26</v>
      </c>
      <c r="F55" s="29">
        <v>61</v>
      </c>
      <c r="G55" s="15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63"/>
      <c r="U55" s="40"/>
      <c r="V55" s="40"/>
      <c r="W55" s="40"/>
      <c r="X55" s="40"/>
      <c r="Y55" s="40"/>
      <c r="Z55" s="40"/>
      <c r="AA55" s="26"/>
      <c r="AB55" s="26"/>
      <c r="AC55" s="26"/>
      <c r="AD55" s="26"/>
    </row>
    <row r="56" spans="1:30" s="8" customFormat="1" x14ac:dyDescent="0.2">
      <c r="A56" s="6">
        <v>3361</v>
      </c>
      <c r="B56" s="7" t="s">
        <v>40</v>
      </c>
      <c r="C56" s="7" t="s">
        <v>198</v>
      </c>
      <c r="D56" s="38">
        <v>0</v>
      </c>
      <c r="E56" s="29" t="s">
        <v>26</v>
      </c>
      <c r="F56" s="29">
        <v>62</v>
      </c>
      <c r="G56" s="15"/>
      <c r="H56" s="38"/>
      <c r="I56" s="38"/>
      <c r="J56" s="38"/>
      <c r="K56" s="38"/>
      <c r="L56" s="38">
        <v>110</v>
      </c>
      <c r="M56" s="38"/>
      <c r="N56" s="38"/>
      <c r="O56" s="38"/>
      <c r="P56" s="38"/>
      <c r="Q56" s="38"/>
      <c r="R56" s="38"/>
      <c r="S56" s="38"/>
      <c r="T56" s="62"/>
      <c r="U56" s="20"/>
      <c r="V56" s="20"/>
      <c r="W56" s="20"/>
      <c r="X56" s="20"/>
      <c r="Y56" s="20"/>
      <c r="Z56" s="20"/>
      <c r="AA56" s="26"/>
      <c r="AB56" s="26"/>
      <c r="AC56" s="26"/>
      <c r="AD56" s="26"/>
    </row>
    <row r="57" spans="1:30" s="8" customFormat="1" x14ac:dyDescent="0.2">
      <c r="A57" s="6">
        <v>3362</v>
      </c>
      <c r="B57" s="7" t="s">
        <v>169</v>
      </c>
      <c r="C57" s="7" t="s">
        <v>199</v>
      </c>
      <c r="D57" s="29">
        <v>0</v>
      </c>
      <c r="E57" s="29" t="s">
        <v>29</v>
      </c>
      <c r="F57" s="29">
        <v>100</v>
      </c>
      <c r="G57" s="15"/>
      <c r="H57" s="29"/>
      <c r="I57" s="29"/>
      <c r="J57" s="29"/>
      <c r="K57" s="29"/>
      <c r="L57" s="29">
        <v>60000</v>
      </c>
      <c r="M57" s="29"/>
      <c r="N57" s="29"/>
      <c r="O57" s="29"/>
      <c r="P57" s="29"/>
      <c r="Q57" s="29"/>
      <c r="R57" s="29"/>
      <c r="S57" s="29"/>
      <c r="T57" s="57"/>
      <c r="U57" s="6"/>
      <c r="V57" s="6"/>
      <c r="W57" s="6"/>
      <c r="X57" s="6"/>
      <c r="Y57" s="6"/>
      <c r="Z57" s="6"/>
      <c r="AA57" s="26"/>
      <c r="AB57" s="26"/>
      <c r="AC57" s="26"/>
      <c r="AD57" s="26"/>
    </row>
    <row r="58" spans="1:30" s="8" customFormat="1" x14ac:dyDescent="0.2">
      <c r="A58" s="6">
        <v>3363</v>
      </c>
      <c r="B58" s="7" t="s">
        <v>201</v>
      </c>
      <c r="C58" s="7" t="s">
        <v>200</v>
      </c>
      <c r="D58" s="39">
        <v>300</v>
      </c>
      <c r="E58" s="29" t="s">
        <v>26</v>
      </c>
      <c r="F58" s="29">
        <v>61</v>
      </c>
      <c r="G58" s="15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63"/>
      <c r="U58" s="40"/>
      <c r="V58" s="40"/>
      <c r="W58" s="40"/>
      <c r="X58" s="40"/>
      <c r="Y58" s="40"/>
      <c r="Z58" s="40"/>
      <c r="AA58" s="26"/>
      <c r="AB58" s="26"/>
      <c r="AC58" s="26"/>
      <c r="AD58" s="26"/>
    </row>
    <row r="59" spans="1:30" s="8" customFormat="1" x14ac:dyDescent="0.2">
      <c r="A59" s="6">
        <v>3260</v>
      </c>
      <c r="B59" s="7" t="s">
        <v>202</v>
      </c>
      <c r="C59" s="7" t="s">
        <v>35</v>
      </c>
      <c r="D59" s="38">
        <v>0</v>
      </c>
      <c r="E59" s="29" t="s">
        <v>26</v>
      </c>
      <c r="F59" s="29">
        <v>62</v>
      </c>
      <c r="G59" s="15"/>
      <c r="H59" s="38">
        <v>85</v>
      </c>
      <c r="I59" s="38">
        <v>85</v>
      </c>
      <c r="J59" s="38">
        <v>80</v>
      </c>
      <c r="K59" s="38">
        <v>80</v>
      </c>
      <c r="L59" s="38">
        <v>90</v>
      </c>
      <c r="M59" s="38"/>
      <c r="N59" s="38"/>
      <c r="O59" s="38"/>
      <c r="P59" s="38"/>
      <c r="Q59" s="38"/>
      <c r="R59" s="38"/>
      <c r="S59" s="38"/>
      <c r="T59" s="62"/>
      <c r="U59" s="20"/>
      <c r="V59" s="20"/>
      <c r="W59" s="20"/>
      <c r="X59" s="20"/>
      <c r="Y59" s="20"/>
      <c r="Z59" s="20"/>
      <c r="AA59" s="26"/>
      <c r="AB59" s="26"/>
      <c r="AC59" s="26"/>
      <c r="AD59" s="26"/>
    </row>
    <row r="60" spans="1:30" s="8" customFormat="1" x14ac:dyDescent="0.2">
      <c r="A60" s="6">
        <v>3261</v>
      </c>
      <c r="B60" s="7" t="s">
        <v>203</v>
      </c>
      <c r="C60" s="7" t="s">
        <v>37</v>
      </c>
      <c r="D60" s="29">
        <v>0</v>
      </c>
      <c r="E60" s="29" t="s">
        <v>29</v>
      </c>
      <c r="F60" s="29">
        <v>100</v>
      </c>
      <c r="G60" s="15"/>
      <c r="H60" s="29">
        <v>20500</v>
      </c>
      <c r="I60" s="29">
        <v>20500</v>
      </c>
      <c r="J60" s="29">
        <v>2100</v>
      </c>
      <c r="K60" s="29">
        <v>2100</v>
      </c>
      <c r="L60" s="29">
        <v>60000</v>
      </c>
      <c r="M60" s="29"/>
      <c r="N60" s="29"/>
      <c r="O60" s="29"/>
      <c r="P60" s="29"/>
      <c r="Q60" s="29"/>
      <c r="R60" s="29"/>
      <c r="S60" s="29"/>
      <c r="T60" s="57"/>
      <c r="U60" s="6"/>
      <c r="V60" s="6"/>
      <c r="W60" s="6"/>
      <c r="X60" s="6"/>
      <c r="Y60" s="6"/>
      <c r="Z60" s="6"/>
      <c r="AA60" s="26"/>
      <c r="AB60" s="26"/>
      <c r="AC60" s="26"/>
      <c r="AD60" s="26"/>
    </row>
    <row r="61" spans="1:30" s="8" customFormat="1" x14ac:dyDescent="0.2">
      <c r="A61" s="6">
        <v>3414</v>
      </c>
      <c r="B61" s="7" t="s">
        <v>204</v>
      </c>
      <c r="C61" s="7" t="s">
        <v>315</v>
      </c>
      <c r="D61" s="39">
        <v>300</v>
      </c>
      <c r="E61" s="29" t="s">
        <v>26</v>
      </c>
      <c r="F61" s="29">
        <v>60</v>
      </c>
      <c r="G61" s="15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63"/>
      <c r="U61" s="40"/>
      <c r="V61" s="40"/>
      <c r="W61" s="40"/>
      <c r="X61" s="40"/>
      <c r="Y61" s="40"/>
      <c r="Z61" s="40"/>
      <c r="AA61" s="26"/>
      <c r="AB61" s="26"/>
      <c r="AC61" s="26"/>
      <c r="AD61" s="26"/>
    </row>
    <row r="62" spans="1:30" s="8" customFormat="1" x14ac:dyDescent="0.2">
      <c r="A62" s="6">
        <v>3262</v>
      </c>
      <c r="B62" s="7" t="s">
        <v>206</v>
      </c>
      <c r="C62" s="7" t="s">
        <v>39</v>
      </c>
      <c r="D62" s="38">
        <v>80</v>
      </c>
      <c r="E62" s="29" t="s">
        <v>26</v>
      </c>
      <c r="F62" s="29">
        <v>62</v>
      </c>
      <c r="G62" s="15"/>
      <c r="H62" s="38">
        <v>60</v>
      </c>
      <c r="I62" s="38">
        <v>60</v>
      </c>
      <c r="J62" s="38">
        <v>30</v>
      </c>
      <c r="K62" s="38">
        <v>30</v>
      </c>
      <c r="L62" s="38">
        <v>85</v>
      </c>
      <c r="M62" s="38"/>
      <c r="N62" s="38"/>
      <c r="O62" s="38"/>
      <c r="P62" s="38"/>
      <c r="Q62" s="38"/>
      <c r="R62" s="38"/>
      <c r="S62" s="38"/>
      <c r="T62" s="62"/>
      <c r="U62" s="20"/>
      <c r="V62" s="20"/>
      <c r="W62" s="20"/>
      <c r="X62" s="20"/>
      <c r="Y62" s="20"/>
      <c r="Z62" s="20"/>
      <c r="AA62" s="26"/>
      <c r="AB62" s="26"/>
      <c r="AC62" s="26"/>
      <c r="AD62" s="26"/>
    </row>
    <row r="63" spans="1:30" s="8" customFormat="1" x14ac:dyDescent="0.2">
      <c r="A63" s="6">
        <v>3263</v>
      </c>
      <c r="B63" s="7" t="s">
        <v>208</v>
      </c>
      <c r="C63" s="7" t="s">
        <v>41</v>
      </c>
      <c r="D63" s="29">
        <v>50</v>
      </c>
      <c r="E63" s="29" t="s">
        <v>29</v>
      </c>
      <c r="F63" s="29">
        <v>100</v>
      </c>
      <c r="G63" s="15"/>
      <c r="H63" s="29">
        <v>10500</v>
      </c>
      <c r="I63" s="29">
        <v>12000</v>
      </c>
      <c r="J63" s="29">
        <v>800</v>
      </c>
      <c r="K63" s="29">
        <v>800</v>
      </c>
      <c r="L63" s="29">
        <v>2000</v>
      </c>
      <c r="M63" s="29"/>
      <c r="N63" s="29"/>
      <c r="O63" s="29"/>
      <c r="P63" s="29"/>
      <c r="Q63" s="29"/>
      <c r="R63" s="29"/>
      <c r="S63" s="29"/>
      <c r="T63" s="57"/>
      <c r="U63" s="6"/>
      <c r="V63" s="6"/>
      <c r="W63" s="6"/>
      <c r="X63" s="6"/>
      <c r="Y63" s="6"/>
      <c r="Z63" s="6"/>
      <c r="AA63" s="26"/>
      <c r="AB63" s="26"/>
      <c r="AC63" s="26"/>
      <c r="AD63" s="26"/>
    </row>
    <row r="64" spans="1:30" s="8" customFormat="1" x14ac:dyDescent="0.2">
      <c r="A64" s="6">
        <v>3415</v>
      </c>
      <c r="B64" s="7" t="s">
        <v>210</v>
      </c>
      <c r="C64" s="7" t="s">
        <v>316</v>
      </c>
      <c r="D64" s="29">
        <v>300</v>
      </c>
      <c r="E64" s="29" t="s">
        <v>26</v>
      </c>
      <c r="F64" s="29">
        <v>60</v>
      </c>
      <c r="G64" s="15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57"/>
      <c r="U64" s="6"/>
      <c r="V64" s="6"/>
      <c r="W64" s="6"/>
      <c r="X64" s="6"/>
      <c r="Y64" s="6"/>
      <c r="Z64" s="6"/>
      <c r="AA64" s="26"/>
      <c r="AB64" s="26"/>
      <c r="AC64" s="26"/>
      <c r="AD64" s="26"/>
    </row>
    <row r="65" spans="1:30" s="8" customFormat="1" x14ac:dyDescent="0.2">
      <c r="A65" s="6">
        <v>3365</v>
      </c>
      <c r="B65" s="7" t="s">
        <v>211</v>
      </c>
      <c r="C65" s="7" t="s">
        <v>205</v>
      </c>
      <c r="D65" s="38">
        <v>0</v>
      </c>
      <c r="E65" s="29" t="s">
        <v>26</v>
      </c>
      <c r="F65" s="29">
        <v>62</v>
      </c>
      <c r="G65" s="15"/>
      <c r="H65" s="38">
        <v>50</v>
      </c>
      <c r="I65" s="38">
        <v>50</v>
      </c>
      <c r="J65" s="38"/>
      <c r="K65" s="38"/>
      <c r="L65" s="38">
        <v>30</v>
      </c>
      <c r="M65" s="38"/>
      <c r="N65" s="38"/>
      <c r="O65" s="38"/>
      <c r="P65" s="38"/>
      <c r="Q65" s="38"/>
      <c r="R65" s="38"/>
      <c r="S65" s="38"/>
      <c r="T65" s="62"/>
      <c r="U65" s="20"/>
      <c r="V65" s="20"/>
      <c r="W65" s="20"/>
      <c r="X65" s="20"/>
      <c r="Y65" s="20"/>
      <c r="Z65" s="20"/>
      <c r="AA65" s="26"/>
      <c r="AB65" s="26"/>
      <c r="AC65" s="26"/>
      <c r="AD65" s="26"/>
    </row>
    <row r="66" spans="1:30" s="8" customFormat="1" x14ac:dyDescent="0.2">
      <c r="A66" s="6">
        <v>3366</v>
      </c>
      <c r="B66" s="7" t="s">
        <v>317</v>
      </c>
      <c r="C66" s="7" t="s">
        <v>207</v>
      </c>
      <c r="D66" s="29">
        <v>0</v>
      </c>
      <c r="E66" s="29" t="s">
        <v>29</v>
      </c>
      <c r="F66" s="29">
        <v>100</v>
      </c>
      <c r="G66" s="15"/>
      <c r="H66" s="29">
        <v>1250</v>
      </c>
      <c r="I66" s="29">
        <v>1900</v>
      </c>
      <c r="J66" s="29"/>
      <c r="K66" s="29"/>
      <c r="L66" s="29">
        <v>850</v>
      </c>
      <c r="M66" s="29"/>
      <c r="N66" s="29"/>
      <c r="O66" s="29"/>
      <c r="P66" s="29"/>
      <c r="Q66" s="29"/>
      <c r="R66" s="29"/>
      <c r="S66" s="29"/>
      <c r="T66" s="57"/>
      <c r="U66" s="6"/>
      <c r="V66" s="6"/>
      <c r="W66" s="6"/>
      <c r="X66" s="6"/>
      <c r="Y66" s="6"/>
      <c r="Z66" s="6"/>
      <c r="AA66" s="26"/>
      <c r="AB66" s="26"/>
      <c r="AC66" s="26"/>
      <c r="AD66" s="26"/>
    </row>
    <row r="67" spans="1:30" s="8" customFormat="1" x14ac:dyDescent="0.2">
      <c r="A67" s="6">
        <v>3367</v>
      </c>
      <c r="B67" s="7" t="s">
        <v>318</v>
      </c>
      <c r="C67" s="7" t="s">
        <v>209</v>
      </c>
      <c r="D67" s="39">
        <v>300</v>
      </c>
      <c r="E67" s="29" t="s">
        <v>26</v>
      </c>
      <c r="F67" s="29">
        <v>61</v>
      </c>
      <c r="G67" s="15"/>
      <c r="H67" s="39">
        <v>5</v>
      </c>
      <c r="I67" s="39">
        <v>5</v>
      </c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63"/>
      <c r="U67" s="40"/>
      <c r="V67" s="40"/>
      <c r="W67" s="40"/>
      <c r="X67" s="40"/>
      <c r="Y67" s="40"/>
      <c r="Z67" s="40"/>
      <c r="AA67" s="26"/>
      <c r="AB67" s="26"/>
      <c r="AC67" s="26"/>
      <c r="AD67" s="26"/>
    </row>
    <row r="68" spans="1:30" s="8" customFormat="1" x14ac:dyDescent="0.2">
      <c r="A68" s="6">
        <v>3416</v>
      </c>
      <c r="B68" s="7" t="s">
        <v>319</v>
      </c>
      <c r="C68" s="7" t="s">
        <v>324</v>
      </c>
      <c r="D68" s="38">
        <v>0</v>
      </c>
      <c r="E68" s="29" t="s">
        <v>26</v>
      </c>
      <c r="F68" s="29">
        <v>62</v>
      </c>
      <c r="G68" s="15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62"/>
      <c r="U68" s="20"/>
      <c r="V68" s="20"/>
      <c r="W68" s="20"/>
      <c r="X68" s="20"/>
      <c r="Y68" s="20"/>
      <c r="Z68" s="20"/>
      <c r="AA68" s="26"/>
      <c r="AB68" s="26"/>
      <c r="AC68" s="26"/>
      <c r="AD68" s="26"/>
    </row>
    <row r="69" spans="1:30" s="8" customFormat="1" x14ac:dyDescent="0.2">
      <c r="A69" s="6">
        <v>3417</v>
      </c>
      <c r="B69" s="7" t="s">
        <v>320</v>
      </c>
      <c r="C69" s="7" t="s">
        <v>325</v>
      </c>
      <c r="D69" s="29">
        <v>160</v>
      </c>
      <c r="E69" s="29" t="s">
        <v>29</v>
      </c>
      <c r="F69" s="29">
        <v>100</v>
      </c>
      <c r="G69" s="15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57"/>
      <c r="U69" s="6"/>
      <c r="V69" s="6"/>
      <c r="W69" s="6"/>
      <c r="X69" s="6"/>
      <c r="Y69" s="6"/>
      <c r="Z69" s="6"/>
      <c r="AA69" s="26"/>
      <c r="AB69" s="26"/>
      <c r="AC69" s="26"/>
      <c r="AD69" s="26"/>
    </row>
    <row r="70" spans="1:30" s="8" customFormat="1" x14ac:dyDescent="0.2">
      <c r="A70" s="6">
        <v>3418</v>
      </c>
      <c r="B70" s="7" t="s">
        <v>321</v>
      </c>
      <c r="C70" s="7" t="s">
        <v>326</v>
      </c>
      <c r="D70" s="39">
        <v>300</v>
      </c>
      <c r="E70" s="29" t="s">
        <v>26</v>
      </c>
      <c r="F70" s="29">
        <v>61</v>
      </c>
      <c r="G70" s="15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63"/>
      <c r="U70" s="40"/>
      <c r="V70" s="40"/>
      <c r="W70" s="40"/>
      <c r="X70" s="40"/>
      <c r="Y70" s="40"/>
      <c r="Z70" s="40"/>
      <c r="AA70" s="26"/>
      <c r="AB70" s="26"/>
      <c r="AC70" s="26"/>
      <c r="AD70" s="26"/>
    </row>
    <row r="71" spans="1:30" s="8" customFormat="1" x14ac:dyDescent="0.2">
      <c r="A71" s="6">
        <v>3353</v>
      </c>
      <c r="B71" s="7" t="s">
        <v>322</v>
      </c>
      <c r="C71" s="7" t="s">
        <v>170</v>
      </c>
      <c r="D71" s="38">
        <v>0</v>
      </c>
      <c r="E71" s="29" t="s">
        <v>26</v>
      </c>
      <c r="F71" s="29">
        <v>62</v>
      </c>
      <c r="G71" s="15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62"/>
      <c r="U71" s="20"/>
      <c r="V71" s="20"/>
      <c r="W71" s="20"/>
      <c r="X71" s="20"/>
      <c r="Y71" s="20"/>
      <c r="Z71" s="20"/>
      <c r="AA71" s="26"/>
      <c r="AB71" s="26"/>
      <c r="AC71" s="26"/>
      <c r="AD71" s="26"/>
    </row>
    <row r="72" spans="1:30" s="8" customFormat="1" x14ac:dyDescent="0.2">
      <c r="A72" s="6">
        <v>3376</v>
      </c>
      <c r="B72" s="7" t="s">
        <v>323</v>
      </c>
      <c r="C72" s="7" t="s">
        <v>212</v>
      </c>
      <c r="D72" s="29">
        <v>50</v>
      </c>
      <c r="E72" s="29" t="s">
        <v>29</v>
      </c>
      <c r="F72" s="29">
        <v>100</v>
      </c>
      <c r="G72" s="15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57"/>
      <c r="U72" s="6"/>
      <c r="V72" s="6"/>
      <c r="W72" s="6"/>
      <c r="X72" s="6"/>
      <c r="Y72" s="6"/>
      <c r="Z72" s="6"/>
      <c r="AA72" s="26"/>
      <c r="AB72" s="26"/>
      <c r="AC72" s="26"/>
      <c r="AD72" s="26"/>
    </row>
    <row r="73" spans="1:30" s="8" customFormat="1" x14ac:dyDescent="0.2">
      <c r="A73" s="6">
        <v>3410</v>
      </c>
      <c r="B73" s="7" t="s">
        <v>327</v>
      </c>
      <c r="C73" s="7" t="s">
        <v>329</v>
      </c>
      <c r="D73" s="29">
        <v>0</v>
      </c>
      <c r="E73" s="29" t="s">
        <v>29</v>
      </c>
      <c r="F73" s="29">
        <v>60</v>
      </c>
      <c r="G73" s="15"/>
      <c r="H73" s="29">
        <v>110</v>
      </c>
      <c r="I73" s="29">
        <v>110</v>
      </c>
      <c r="J73" s="29"/>
      <c r="K73" s="29"/>
      <c r="L73" s="29">
        <v>110</v>
      </c>
      <c r="M73" s="29"/>
      <c r="N73" s="29"/>
      <c r="O73" s="29"/>
      <c r="P73" s="29"/>
      <c r="Q73" s="29"/>
      <c r="R73" s="29"/>
      <c r="S73" s="29"/>
      <c r="T73" s="57"/>
      <c r="U73" s="6"/>
      <c r="V73" s="6"/>
      <c r="W73" s="6"/>
      <c r="X73" s="6"/>
      <c r="Y73" s="6"/>
      <c r="Z73" s="6"/>
      <c r="AA73" s="26"/>
      <c r="AB73" s="26"/>
      <c r="AC73" s="26"/>
      <c r="AD73" s="26"/>
    </row>
    <row r="74" spans="1:30" s="8" customFormat="1" x14ac:dyDescent="0.2">
      <c r="A74" s="6">
        <v>3376</v>
      </c>
      <c r="B74" s="7" t="s">
        <v>328</v>
      </c>
      <c r="C74" s="7" t="s">
        <v>330</v>
      </c>
      <c r="D74" s="29">
        <v>100</v>
      </c>
      <c r="E74" s="29" t="s">
        <v>23</v>
      </c>
      <c r="F74" s="29">
        <v>60</v>
      </c>
      <c r="G74" s="15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57"/>
      <c r="U74" s="6"/>
      <c r="V74" s="6"/>
      <c r="W74" s="6"/>
      <c r="X74" s="6"/>
      <c r="Y74" s="6"/>
      <c r="Z74" s="6"/>
      <c r="AA74" s="26"/>
      <c r="AB74" s="26"/>
      <c r="AC74" s="26"/>
      <c r="AD74" s="26"/>
    </row>
    <row r="75" spans="1:30" s="8" customFormat="1" x14ac:dyDescent="0.2">
      <c r="A75" s="30"/>
      <c r="B75" s="31" t="s">
        <v>151</v>
      </c>
      <c r="C75" s="31" t="s">
        <v>138</v>
      </c>
      <c r="D75" s="32"/>
      <c r="E75" s="32"/>
      <c r="F75" s="32"/>
      <c r="G75" s="33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58"/>
      <c r="U75" s="6"/>
      <c r="V75" s="6"/>
      <c r="W75" s="6"/>
      <c r="X75" s="6"/>
      <c r="Y75" s="6"/>
      <c r="Z75" s="6"/>
      <c r="AA75" s="26"/>
      <c r="AB75" s="26"/>
      <c r="AC75" s="26"/>
      <c r="AD75" s="26"/>
    </row>
    <row r="76" spans="1:30" s="8" customFormat="1" x14ac:dyDescent="0.2">
      <c r="A76" s="6">
        <v>3423</v>
      </c>
      <c r="B76" s="7" t="s">
        <v>42</v>
      </c>
      <c r="C76" s="7" t="s">
        <v>350</v>
      </c>
      <c r="D76" s="29" t="s">
        <v>351</v>
      </c>
      <c r="E76" s="29"/>
      <c r="F76" s="29"/>
      <c r="G76" s="15"/>
      <c r="H76" s="29" t="s">
        <v>352</v>
      </c>
      <c r="I76" s="29" t="s">
        <v>352</v>
      </c>
      <c r="J76" s="29" t="s">
        <v>352</v>
      </c>
      <c r="K76" s="29" t="s">
        <v>352</v>
      </c>
      <c r="L76" s="29"/>
      <c r="M76" s="29"/>
      <c r="N76" s="29"/>
      <c r="O76" s="29"/>
      <c r="P76" s="29"/>
      <c r="Q76" s="29"/>
      <c r="R76" s="29"/>
      <c r="S76" s="29"/>
      <c r="T76" s="57"/>
      <c r="U76" s="6"/>
      <c r="V76" s="6"/>
      <c r="W76" s="6"/>
      <c r="X76" s="6"/>
      <c r="Y76" s="6"/>
      <c r="Z76" s="6"/>
      <c r="AA76" s="26"/>
      <c r="AB76" s="26"/>
      <c r="AC76" s="26"/>
      <c r="AD76" s="26"/>
    </row>
    <row r="77" spans="1:30" s="8" customFormat="1" x14ac:dyDescent="0.2">
      <c r="A77" s="6">
        <v>3264</v>
      </c>
      <c r="B77" s="7" t="s">
        <v>44</v>
      </c>
      <c r="C77" s="7" t="s">
        <v>43</v>
      </c>
      <c r="D77" s="38">
        <v>103</v>
      </c>
      <c r="E77" s="29" t="s">
        <v>26</v>
      </c>
      <c r="F77" s="29">
        <v>62</v>
      </c>
      <c r="G77" s="15"/>
      <c r="H77" s="38">
        <v>105</v>
      </c>
      <c r="I77" s="38">
        <v>108.5</v>
      </c>
      <c r="J77" s="38">
        <v>105</v>
      </c>
      <c r="K77" s="38">
        <f>52.5/50*100</f>
        <v>105</v>
      </c>
      <c r="L77" s="38">
        <v>105</v>
      </c>
      <c r="M77" s="38"/>
      <c r="N77" s="38"/>
      <c r="O77" s="38"/>
      <c r="P77" s="38"/>
      <c r="Q77" s="38"/>
      <c r="R77" s="38"/>
      <c r="S77" s="38"/>
      <c r="T77" s="62"/>
      <c r="U77" s="20"/>
      <c r="V77" s="20"/>
      <c r="W77" s="20"/>
      <c r="X77" s="20"/>
      <c r="Y77" s="20"/>
      <c r="Z77" s="20"/>
      <c r="AA77" s="26"/>
      <c r="AB77" s="26"/>
      <c r="AC77" s="26"/>
      <c r="AD77" s="26"/>
    </row>
    <row r="78" spans="1:30" s="8" customFormat="1" x14ac:dyDescent="0.2">
      <c r="A78" s="6">
        <v>3265</v>
      </c>
      <c r="B78" s="7" t="s">
        <v>46</v>
      </c>
      <c r="C78" s="7" t="s">
        <v>45</v>
      </c>
      <c r="D78" s="29">
        <v>50</v>
      </c>
      <c r="E78" s="29" t="s">
        <v>29</v>
      </c>
      <c r="F78" s="29">
        <v>100</v>
      </c>
      <c r="G78" s="15"/>
      <c r="H78" s="29">
        <v>160</v>
      </c>
      <c r="I78" s="29">
        <v>160</v>
      </c>
      <c r="J78" s="29">
        <v>50</v>
      </c>
      <c r="K78" s="29">
        <v>50</v>
      </c>
      <c r="L78" s="29">
        <v>100</v>
      </c>
      <c r="M78" s="29"/>
      <c r="N78" s="29"/>
      <c r="O78" s="29"/>
      <c r="P78" s="29"/>
      <c r="Q78" s="29"/>
      <c r="R78" s="29"/>
      <c r="S78" s="29"/>
      <c r="T78" s="57"/>
      <c r="U78" s="6"/>
      <c r="V78" s="6"/>
      <c r="W78" s="6"/>
      <c r="X78" s="6"/>
      <c r="Y78" s="6"/>
      <c r="Z78" s="6"/>
      <c r="AA78" s="26"/>
      <c r="AB78" s="26"/>
      <c r="AC78" s="26"/>
      <c r="AD78" s="26"/>
    </row>
    <row r="79" spans="1:30" s="8" customFormat="1" x14ac:dyDescent="0.2">
      <c r="A79" s="6">
        <v>3266</v>
      </c>
      <c r="B79" s="7" t="s">
        <v>48</v>
      </c>
      <c r="C79" s="7" t="s">
        <v>47</v>
      </c>
      <c r="D79" s="38">
        <v>0</v>
      </c>
      <c r="E79" s="29" t="s">
        <v>26</v>
      </c>
      <c r="F79" s="29">
        <v>62</v>
      </c>
      <c r="G79" s="15"/>
      <c r="H79" s="38">
        <v>101.66</v>
      </c>
      <c r="I79" s="38">
        <v>106.66</v>
      </c>
      <c r="J79" s="38">
        <v>103</v>
      </c>
      <c r="K79" s="38">
        <f>51.5/50*100</f>
        <v>103</v>
      </c>
      <c r="L79" s="38">
        <v>103</v>
      </c>
      <c r="M79" s="38"/>
      <c r="N79" s="38"/>
      <c r="O79" s="38"/>
      <c r="P79" s="38"/>
      <c r="Q79" s="38"/>
      <c r="R79" s="38"/>
      <c r="S79" s="38"/>
      <c r="T79" s="62"/>
      <c r="U79" s="20"/>
      <c r="V79" s="20"/>
      <c r="W79" s="20"/>
      <c r="X79" s="20"/>
      <c r="Y79" s="20"/>
      <c r="Z79" s="20"/>
      <c r="AA79" s="26"/>
      <c r="AB79" s="26"/>
      <c r="AC79" s="26"/>
      <c r="AD79" s="26"/>
    </row>
    <row r="80" spans="1:30" s="8" customFormat="1" x14ac:dyDescent="0.2">
      <c r="A80" s="6">
        <v>3267</v>
      </c>
      <c r="B80" s="7" t="s">
        <v>50</v>
      </c>
      <c r="C80" s="7" t="s">
        <v>49</v>
      </c>
      <c r="D80" s="29">
        <v>0</v>
      </c>
      <c r="E80" s="29" t="s">
        <v>29</v>
      </c>
      <c r="F80" s="29">
        <v>100</v>
      </c>
      <c r="G80" s="15"/>
      <c r="H80" s="29">
        <f>300000-200</f>
        <v>299800</v>
      </c>
      <c r="I80" s="29">
        <f>20500-200</f>
        <v>20300</v>
      </c>
      <c r="J80" s="29">
        <v>4500</v>
      </c>
      <c r="K80" s="29">
        <v>4500</v>
      </c>
      <c r="L80" s="29">
        <v>1000</v>
      </c>
      <c r="M80" s="29"/>
      <c r="N80" s="29"/>
      <c r="O80" s="29"/>
      <c r="P80" s="29"/>
      <c r="Q80" s="29"/>
      <c r="R80" s="29"/>
      <c r="S80" s="29"/>
      <c r="T80" s="57"/>
      <c r="U80" s="6"/>
      <c r="V80" s="6"/>
      <c r="W80" s="6"/>
      <c r="X80" s="6"/>
      <c r="Y80" s="6"/>
      <c r="Z80" s="6"/>
      <c r="AA80" s="26"/>
      <c r="AB80" s="26"/>
      <c r="AC80" s="26"/>
      <c r="AD80" s="26"/>
    </row>
    <row r="81" spans="1:30" s="8" customFormat="1" x14ac:dyDescent="0.2">
      <c r="A81" s="6">
        <v>3368</v>
      </c>
      <c r="B81" s="7" t="s">
        <v>52</v>
      </c>
      <c r="C81" s="7" t="s">
        <v>213</v>
      </c>
      <c r="D81" s="38">
        <v>0</v>
      </c>
      <c r="E81" s="29" t="s">
        <v>26</v>
      </c>
      <c r="F81" s="29">
        <v>62</v>
      </c>
      <c r="G81" s="15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62"/>
      <c r="U81" s="20"/>
      <c r="V81" s="20"/>
      <c r="W81" s="20"/>
      <c r="X81" s="20"/>
      <c r="Y81" s="20"/>
      <c r="Z81" s="20"/>
      <c r="AA81" s="26"/>
      <c r="AB81" s="26"/>
      <c r="AC81" s="26"/>
      <c r="AD81" s="26"/>
    </row>
    <row r="82" spans="1:30" s="8" customFormat="1" x14ac:dyDescent="0.2">
      <c r="A82" s="6">
        <v>3369</v>
      </c>
      <c r="B82" s="7" t="s">
        <v>54</v>
      </c>
      <c r="C82" s="7" t="s">
        <v>214</v>
      </c>
      <c r="D82" s="29">
        <v>0</v>
      </c>
      <c r="E82" s="29" t="s">
        <v>29</v>
      </c>
      <c r="F82" s="29">
        <v>100</v>
      </c>
      <c r="G82" s="15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57"/>
      <c r="U82" s="6"/>
      <c r="V82" s="6"/>
      <c r="W82" s="6"/>
      <c r="X82" s="6"/>
      <c r="Y82" s="6"/>
      <c r="Z82" s="6"/>
      <c r="AA82" s="26"/>
      <c r="AB82" s="26"/>
      <c r="AC82" s="26"/>
      <c r="AD82" s="26"/>
    </row>
    <row r="83" spans="1:30" s="8" customFormat="1" x14ac:dyDescent="0.2">
      <c r="A83" s="6">
        <v>3268</v>
      </c>
      <c r="B83" s="7" t="s">
        <v>56</v>
      </c>
      <c r="C83" s="7" t="s">
        <v>51</v>
      </c>
      <c r="D83" s="38">
        <v>0</v>
      </c>
      <c r="E83" s="29" t="s">
        <v>26</v>
      </c>
      <c r="F83" s="29">
        <v>62</v>
      </c>
      <c r="G83" s="15"/>
      <c r="H83" s="38">
        <v>95.83</v>
      </c>
      <c r="I83" s="38">
        <v>93.33</v>
      </c>
      <c r="J83" s="38"/>
      <c r="K83" s="38"/>
      <c r="L83" s="38">
        <v>95</v>
      </c>
      <c r="M83" s="38"/>
      <c r="N83" s="38"/>
      <c r="O83" s="38"/>
      <c r="P83" s="38"/>
      <c r="Q83" s="38"/>
      <c r="R83" s="38"/>
      <c r="S83" s="38"/>
      <c r="T83" s="62"/>
      <c r="U83" s="20"/>
      <c r="V83" s="20"/>
      <c r="W83" s="20"/>
      <c r="X83" s="20"/>
      <c r="Y83" s="20"/>
      <c r="Z83" s="20"/>
      <c r="AA83" s="26"/>
      <c r="AB83" s="26"/>
      <c r="AC83" s="26"/>
      <c r="AD83" s="26"/>
    </row>
    <row r="84" spans="1:30" s="8" customFormat="1" x14ac:dyDescent="0.2">
      <c r="A84" s="6">
        <v>3269</v>
      </c>
      <c r="B84" s="7" t="s">
        <v>58</v>
      </c>
      <c r="C84" s="7" t="s">
        <v>53</v>
      </c>
      <c r="D84" s="29">
        <v>0</v>
      </c>
      <c r="E84" s="29" t="s">
        <v>29</v>
      </c>
      <c r="F84" s="29">
        <v>100</v>
      </c>
      <c r="G84" s="15"/>
      <c r="H84" s="29">
        <f>300000-200</f>
        <v>299800</v>
      </c>
      <c r="I84" s="29">
        <f>20500-200</f>
        <v>20300</v>
      </c>
      <c r="J84" s="29"/>
      <c r="K84" s="29"/>
      <c r="L84" s="29">
        <v>4000</v>
      </c>
      <c r="M84" s="29"/>
      <c r="N84" s="29"/>
      <c r="O84" s="29"/>
      <c r="P84" s="29"/>
      <c r="Q84" s="29"/>
      <c r="R84" s="29"/>
      <c r="S84" s="29"/>
      <c r="T84" s="57"/>
      <c r="U84" s="6"/>
      <c r="V84" s="6"/>
      <c r="W84" s="6"/>
      <c r="X84" s="6"/>
      <c r="Y84" s="6"/>
      <c r="Z84" s="6"/>
      <c r="AA84" s="26"/>
      <c r="AB84" s="26"/>
      <c r="AC84" s="26"/>
      <c r="AD84" s="26"/>
    </row>
    <row r="85" spans="1:30" s="8" customFormat="1" x14ac:dyDescent="0.2">
      <c r="A85" s="6">
        <v>3270</v>
      </c>
      <c r="B85" s="7" t="s">
        <v>215</v>
      </c>
      <c r="C85" s="7" t="s">
        <v>55</v>
      </c>
      <c r="D85" s="38">
        <v>95</v>
      </c>
      <c r="E85" s="29" t="s">
        <v>26</v>
      </c>
      <c r="F85" s="29">
        <v>62</v>
      </c>
      <c r="G85" s="15"/>
      <c r="H85" s="38">
        <v>93.33</v>
      </c>
      <c r="I85" s="38">
        <v>83.16</v>
      </c>
      <c r="J85" s="38">
        <v>95</v>
      </c>
      <c r="K85" s="38">
        <f>47.5/50*100</f>
        <v>95</v>
      </c>
      <c r="L85" s="38">
        <v>93</v>
      </c>
      <c r="M85" s="38"/>
      <c r="N85" s="38"/>
      <c r="O85" s="38"/>
      <c r="P85" s="38"/>
      <c r="Q85" s="38"/>
      <c r="R85" s="38"/>
      <c r="S85" s="38"/>
      <c r="T85" s="62"/>
      <c r="U85" s="20"/>
      <c r="V85" s="20"/>
      <c r="W85" s="20"/>
      <c r="X85" s="20"/>
      <c r="Y85" s="20"/>
      <c r="Z85" s="20"/>
      <c r="AA85" s="26"/>
      <c r="AB85" s="26"/>
      <c r="AC85" s="26"/>
      <c r="AD85" s="26"/>
    </row>
    <row r="86" spans="1:30" s="8" customFormat="1" x14ac:dyDescent="0.2">
      <c r="A86" s="6">
        <v>3271</v>
      </c>
      <c r="B86" s="7" t="s">
        <v>216</v>
      </c>
      <c r="C86" s="7" t="s">
        <v>57</v>
      </c>
      <c r="D86" s="29">
        <v>50</v>
      </c>
      <c r="E86" s="29" t="s">
        <v>29</v>
      </c>
      <c r="F86" s="29">
        <v>100</v>
      </c>
      <c r="G86" s="15"/>
      <c r="H86" s="29">
        <v>160</v>
      </c>
      <c r="I86" s="29">
        <v>160</v>
      </c>
      <c r="J86" s="29">
        <v>50</v>
      </c>
      <c r="K86" s="29">
        <v>50</v>
      </c>
      <c r="L86" s="29">
        <v>100</v>
      </c>
      <c r="M86" s="29"/>
      <c r="N86" s="29"/>
      <c r="O86" s="29"/>
      <c r="P86" s="29"/>
      <c r="Q86" s="29"/>
      <c r="R86" s="29"/>
      <c r="S86" s="29"/>
      <c r="T86" s="57"/>
      <c r="U86" s="6"/>
      <c r="V86" s="6"/>
      <c r="W86" s="6"/>
      <c r="X86" s="6"/>
      <c r="Y86" s="6"/>
      <c r="Z86" s="6"/>
      <c r="AA86" s="26"/>
      <c r="AB86" s="26"/>
      <c r="AC86" s="26"/>
      <c r="AD86" s="26"/>
    </row>
    <row r="87" spans="1:30" s="8" customFormat="1" x14ac:dyDescent="0.2">
      <c r="A87" s="6">
        <v>3370</v>
      </c>
      <c r="B87" s="7" t="s">
        <v>218</v>
      </c>
      <c r="C87" s="7" t="s">
        <v>217</v>
      </c>
      <c r="D87" s="38">
        <v>0</v>
      </c>
      <c r="E87" s="29" t="s">
        <v>26</v>
      </c>
      <c r="F87" s="29">
        <v>62</v>
      </c>
      <c r="G87" s="15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62"/>
      <c r="U87" s="20"/>
      <c r="V87" s="20"/>
      <c r="W87" s="20"/>
      <c r="X87" s="20"/>
      <c r="Y87" s="20"/>
      <c r="Z87" s="20"/>
      <c r="AA87" s="26"/>
      <c r="AB87" s="26"/>
      <c r="AC87" s="26"/>
      <c r="AD87" s="26"/>
    </row>
    <row r="88" spans="1:30" s="8" customFormat="1" x14ac:dyDescent="0.2">
      <c r="A88" s="6">
        <v>3371</v>
      </c>
      <c r="B88" s="7" t="s">
        <v>220</v>
      </c>
      <c r="C88" s="7" t="s">
        <v>219</v>
      </c>
      <c r="D88" s="29">
        <v>0</v>
      </c>
      <c r="E88" s="29" t="s">
        <v>29</v>
      </c>
      <c r="F88" s="29">
        <v>1000</v>
      </c>
      <c r="G88" s="15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57"/>
      <c r="U88" s="6"/>
      <c r="V88" s="6"/>
      <c r="W88" s="6"/>
      <c r="X88" s="6"/>
      <c r="Y88" s="6"/>
      <c r="Z88" s="6"/>
      <c r="AA88" s="26"/>
      <c r="AB88" s="26"/>
      <c r="AC88" s="26"/>
      <c r="AD88" s="26"/>
    </row>
    <row r="89" spans="1:30" s="8" customFormat="1" x14ac:dyDescent="0.2">
      <c r="A89" s="6">
        <v>3322</v>
      </c>
      <c r="B89" s="7" t="s">
        <v>272</v>
      </c>
      <c r="C89" s="7" t="s">
        <v>59</v>
      </c>
      <c r="D89" s="38">
        <v>2.5</v>
      </c>
      <c r="E89" s="29" t="s">
        <v>60</v>
      </c>
      <c r="F89" s="29">
        <v>62</v>
      </c>
      <c r="G89" s="15"/>
      <c r="H89" s="38">
        <v>2.5</v>
      </c>
      <c r="I89" s="38">
        <v>2.5</v>
      </c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62"/>
      <c r="U89" s="20"/>
      <c r="V89" s="20"/>
      <c r="W89" s="20"/>
      <c r="X89" s="20"/>
      <c r="Y89" s="20"/>
      <c r="Z89" s="20"/>
      <c r="AA89" s="26"/>
      <c r="AB89" s="26"/>
      <c r="AC89" s="26"/>
      <c r="AD89" s="26"/>
    </row>
    <row r="90" spans="1:30" s="8" customFormat="1" x14ac:dyDescent="0.2">
      <c r="A90" s="6">
        <v>3399</v>
      </c>
      <c r="B90" s="7" t="s">
        <v>310</v>
      </c>
      <c r="C90" s="7" t="s">
        <v>309</v>
      </c>
      <c r="D90" s="29">
        <v>0</v>
      </c>
      <c r="E90" s="29" t="s">
        <v>29</v>
      </c>
      <c r="F90" s="29">
        <v>60</v>
      </c>
      <c r="G90" s="15"/>
      <c r="H90" s="29">
        <v>130</v>
      </c>
      <c r="I90" s="29">
        <v>130</v>
      </c>
      <c r="J90" s="29"/>
      <c r="K90" s="29"/>
      <c r="L90" s="29">
        <v>130</v>
      </c>
      <c r="M90" s="29"/>
      <c r="N90" s="29"/>
      <c r="O90" s="29"/>
      <c r="P90" s="29"/>
      <c r="Q90" s="29"/>
      <c r="R90" s="29"/>
      <c r="S90" s="29"/>
      <c r="T90" s="57"/>
      <c r="U90" s="6"/>
      <c r="V90" s="6"/>
      <c r="W90" s="6"/>
      <c r="X90" s="6"/>
      <c r="Y90" s="6"/>
      <c r="Z90" s="6"/>
      <c r="AA90" s="26"/>
      <c r="AB90" s="26"/>
      <c r="AC90" s="26"/>
      <c r="AD90" s="26"/>
    </row>
    <row r="91" spans="1:30" s="8" customFormat="1" x14ac:dyDescent="0.2">
      <c r="A91" s="6">
        <v>3411</v>
      </c>
      <c r="B91" s="7" t="s">
        <v>349</v>
      </c>
      <c r="C91" s="7" t="s">
        <v>311</v>
      </c>
      <c r="D91" s="29">
        <v>2</v>
      </c>
      <c r="E91" s="29" t="s">
        <v>312</v>
      </c>
      <c r="F91" s="29">
        <v>60</v>
      </c>
      <c r="G91" s="15"/>
      <c r="H91" s="29">
        <v>3</v>
      </c>
      <c r="I91" s="29">
        <v>3</v>
      </c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57"/>
      <c r="U91" s="6"/>
      <c r="V91" s="6"/>
      <c r="W91" s="6"/>
      <c r="X91" s="6"/>
      <c r="Y91" s="6"/>
      <c r="Z91" s="6"/>
      <c r="AA91" s="26"/>
      <c r="AB91" s="26"/>
      <c r="AC91" s="26"/>
      <c r="AD91" s="26"/>
    </row>
    <row r="92" spans="1:30" s="8" customFormat="1" x14ac:dyDescent="0.2">
      <c r="A92" s="30"/>
      <c r="B92" s="31" t="s">
        <v>152</v>
      </c>
      <c r="C92" s="31" t="s">
        <v>482</v>
      </c>
      <c r="D92" s="32"/>
      <c r="E92" s="32"/>
      <c r="F92" s="32"/>
      <c r="G92" s="33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58"/>
      <c r="U92" s="6"/>
      <c r="V92" s="6"/>
      <c r="W92" s="6"/>
      <c r="X92" s="6"/>
      <c r="Y92" s="6"/>
      <c r="Z92" s="6"/>
      <c r="AA92" s="26"/>
      <c r="AB92" s="26"/>
      <c r="AC92" s="26"/>
      <c r="AD92" s="26"/>
    </row>
    <row r="93" spans="1:30" s="8" customFormat="1" x14ac:dyDescent="0.2">
      <c r="A93" s="6">
        <v>3314</v>
      </c>
      <c r="B93" s="7" t="s">
        <v>61</v>
      </c>
      <c r="C93" s="7" t="s">
        <v>221</v>
      </c>
      <c r="D93" s="29" t="s">
        <v>82</v>
      </c>
      <c r="E93" s="29"/>
      <c r="F93" s="29"/>
      <c r="G93" s="15"/>
      <c r="H93" s="29"/>
      <c r="I93" s="29"/>
      <c r="J93" s="29" t="s">
        <v>357</v>
      </c>
      <c r="K93" s="29" t="s">
        <v>357</v>
      </c>
      <c r="L93" s="29" t="s">
        <v>399</v>
      </c>
      <c r="M93" s="29"/>
      <c r="N93" s="29"/>
      <c r="O93" s="29"/>
      <c r="P93" s="29"/>
      <c r="Q93" s="29"/>
      <c r="R93" s="29"/>
      <c r="S93" s="29"/>
      <c r="T93" s="57"/>
      <c r="U93" s="6"/>
      <c r="V93" s="6"/>
      <c r="W93" s="6"/>
      <c r="X93" s="6"/>
      <c r="Y93" s="6"/>
      <c r="Z93" s="6"/>
      <c r="AA93" s="26"/>
      <c r="AB93" s="26"/>
      <c r="AC93" s="26"/>
      <c r="AD93" s="26"/>
    </row>
    <row r="94" spans="1:30" s="8" customFormat="1" x14ac:dyDescent="0.2">
      <c r="A94" s="6">
        <v>3377</v>
      </c>
      <c r="B94" s="7" t="s">
        <v>63</v>
      </c>
      <c r="C94" s="7" t="s">
        <v>222</v>
      </c>
      <c r="D94" s="29" t="s">
        <v>82</v>
      </c>
      <c r="E94" s="29"/>
      <c r="F94" s="29"/>
      <c r="G94" s="15"/>
      <c r="H94" s="29"/>
      <c r="I94" s="29"/>
      <c r="J94" s="29" t="s">
        <v>357</v>
      </c>
      <c r="K94" s="29" t="s">
        <v>357</v>
      </c>
      <c r="L94" s="29" t="s">
        <v>399</v>
      </c>
      <c r="M94" s="29"/>
      <c r="N94" s="29"/>
      <c r="O94" s="29"/>
      <c r="P94" s="29"/>
      <c r="Q94" s="29"/>
      <c r="R94" s="29"/>
      <c r="S94" s="29"/>
      <c r="T94" s="57"/>
      <c r="U94" s="6"/>
      <c r="V94" s="6"/>
      <c r="W94" s="6"/>
      <c r="X94" s="6"/>
      <c r="Y94" s="6"/>
      <c r="Z94" s="6"/>
      <c r="AA94" s="26"/>
      <c r="AB94" s="26"/>
      <c r="AC94" s="26"/>
      <c r="AD94" s="26"/>
    </row>
    <row r="95" spans="1:30" s="8" customFormat="1" x14ac:dyDescent="0.2">
      <c r="A95" s="42"/>
      <c r="B95" s="43" t="s">
        <v>483</v>
      </c>
      <c r="C95" s="43" t="s">
        <v>257</v>
      </c>
      <c r="D95" s="44"/>
      <c r="E95" s="44"/>
      <c r="F95" s="44"/>
      <c r="G95" s="45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65"/>
      <c r="U95" s="6"/>
      <c r="V95" s="6"/>
      <c r="W95" s="6"/>
      <c r="X95" s="6"/>
      <c r="Y95" s="6"/>
      <c r="Z95" s="6"/>
      <c r="AA95" s="26"/>
      <c r="AB95" s="26"/>
      <c r="AC95" s="26"/>
      <c r="AD95" s="26"/>
    </row>
    <row r="96" spans="1:30" s="8" customFormat="1" x14ac:dyDescent="0.2">
      <c r="A96" s="6">
        <v>3291</v>
      </c>
      <c r="B96" s="7" t="s">
        <v>484</v>
      </c>
      <c r="C96" s="7" t="s">
        <v>83</v>
      </c>
      <c r="D96" s="38">
        <v>0</v>
      </c>
      <c r="E96" s="29" t="s">
        <v>26</v>
      </c>
      <c r="F96" s="29">
        <v>62</v>
      </c>
      <c r="G96" s="15"/>
      <c r="H96" s="38"/>
      <c r="I96" s="38"/>
      <c r="J96" s="38" t="s">
        <v>357</v>
      </c>
      <c r="K96" s="38" t="s">
        <v>357</v>
      </c>
      <c r="L96" s="38"/>
      <c r="M96" s="38"/>
      <c r="N96" s="38"/>
      <c r="O96" s="38"/>
      <c r="P96" s="38"/>
      <c r="Q96" s="38"/>
      <c r="R96" s="38"/>
      <c r="S96" s="38"/>
      <c r="T96" s="62"/>
      <c r="U96" s="20"/>
      <c r="V96" s="20"/>
      <c r="W96" s="20"/>
      <c r="X96" s="20"/>
      <c r="Y96" s="20"/>
      <c r="Z96" s="20"/>
      <c r="AA96" s="26"/>
      <c r="AB96" s="26"/>
      <c r="AC96" s="26"/>
      <c r="AD96" s="26"/>
    </row>
    <row r="97" spans="1:30" s="8" customFormat="1" x14ac:dyDescent="0.2">
      <c r="A97" s="6">
        <v>3292</v>
      </c>
      <c r="B97" s="7" t="s">
        <v>485</v>
      </c>
      <c r="C97" s="7" t="s">
        <v>84</v>
      </c>
      <c r="D97" s="38">
        <v>0</v>
      </c>
      <c r="E97" s="29" t="s">
        <v>26</v>
      </c>
      <c r="F97" s="29">
        <v>62</v>
      </c>
      <c r="G97" s="15"/>
      <c r="H97" s="38"/>
      <c r="I97" s="38"/>
      <c r="J97" s="38" t="s">
        <v>357</v>
      </c>
      <c r="K97" s="38" t="s">
        <v>357</v>
      </c>
      <c r="L97" s="38"/>
      <c r="M97" s="38"/>
      <c r="N97" s="38"/>
      <c r="O97" s="38"/>
      <c r="P97" s="38"/>
      <c r="Q97" s="38"/>
      <c r="R97" s="38"/>
      <c r="S97" s="38"/>
      <c r="T97" s="62"/>
      <c r="U97" s="20"/>
      <c r="V97" s="20"/>
      <c r="W97" s="20"/>
      <c r="X97" s="20"/>
      <c r="Y97" s="20"/>
      <c r="Z97" s="20"/>
      <c r="AA97" s="26"/>
      <c r="AB97" s="26"/>
      <c r="AC97" s="26"/>
      <c r="AD97" s="26"/>
    </row>
    <row r="98" spans="1:30" s="8" customFormat="1" x14ac:dyDescent="0.2">
      <c r="A98" s="6">
        <v>3293</v>
      </c>
      <c r="B98" s="7" t="s">
        <v>486</v>
      </c>
      <c r="C98" s="7" t="s">
        <v>223</v>
      </c>
      <c r="D98" s="39">
        <v>0</v>
      </c>
      <c r="E98" s="29" t="s">
        <v>26</v>
      </c>
      <c r="F98" s="29">
        <v>61</v>
      </c>
      <c r="G98" s="15"/>
      <c r="H98" s="39"/>
      <c r="I98" s="39"/>
      <c r="J98" s="39" t="s">
        <v>357</v>
      </c>
      <c r="K98" s="39" t="s">
        <v>357</v>
      </c>
      <c r="L98" s="39"/>
      <c r="M98" s="39"/>
      <c r="N98" s="39"/>
      <c r="O98" s="39"/>
      <c r="P98" s="39"/>
      <c r="Q98" s="39"/>
      <c r="R98" s="39"/>
      <c r="S98" s="39"/>
      <c r="T98" s="63"/>
      <c r="U98" s="40"/>
      <c r="V98" s="40"/>
      <c r="W98" s="40"/>
      <c r="X98" s="40"/>
      <c r="Y98" s="40"/>
      <c r="Z98" s="40"/>
      <c r="AA98" s="26"/>
      <c r="AB98" s="26"/>
      <c r="AC98" s="26"/>
      <c r="AD98" s="26"/>
    </row>
    <row r="99" spans="1:30" s="8" customFormat="1" x14ac:dyDescent="0.2">
      <c r="A99" s="6">
        <v>3294</v>
      </c>
      <c r="B99" s="7" t="s">
        <v>487</v>
      </c>
      <c r="C99" s="7" t="s">
        <v>85</v>
      </c>
      <c r="D99" s="39">
        <v>0</v>
      </c>
      <c r="E99" s="29" t="s">
        <v>26</v>
      </c>
      <c r="F99" s="29">
        <v>61</v>
      </c>
      <c r="G99" s="15"/>
      <c r="H99" s="39"/>
      <c r="I99" s="39"/>
      <c r="J99" s="39" t="s">
        <v>357</v>
      </c>
      <c r="K99" s="39" t="s">
        <v>357</v>
      </c>
      <c r="L99" s="39"/>
      <c r="M99" s="39"/>
      <c r="N99" s="39"/>
      <c r="O99" s="39"/>
      <c r="P99" s="39"/>
      <c r="Q99" s="39"/>
      <c r="R99" s="39"/>
      <c r="S99" s="39"/>
      <c r="T99" s="63"/>
      <c r="U99" s="40"/>
      <c r="V99" s="40"/>
      <c r="W99" s="40"/>
      <c r="X99" s="40"/>
      <c r="Y99" s="40"/>
      <c r="Z99" s="40"/>
      <c r="AA99" s="26"/>
      <c r="AB99" s="26"/>
      <c r="AC99" s="26"/>
      <c r="AD99" s="26"/>
    </row>
    <row r="100" spans="1:30" s="8" customFormat="1" x14ac:dyDescent="0.2">
      <c r="A100" s="42"/>
      <c r="B100" s="43" t="s">
        <v>488</v>
      </c>
      <c r="C100" s="43" t="s">
        <v>258</v>
      </c>
      <c r="D100" s="44"/>
      <c r="E100" s="44"/>
      <c r="F100" s="44"/>
      <c r="G100" s="45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44"/>
      <c r="T100" s="65"/>
      <c r="U100" s="6"/>
      <c r="V100" s="6"/>
      <c r="W100" s="6"/>
      <c r="X100" s="6"/>
      <c r="Y100" s="6"/>
      <c r="Z100" s="6"/>
      <c r="AA100" s="26"/>
      <c r="AB100" s="26"/>
      <c r="AC100" s="26"/>
      <c r="AD100" s="26"/>
    </row>
    <row r="101" spans="1:30" s="8" customFormat="1" x14ac:dyDescent="0.2">
      <c r="A101" s="6">
        <v>3300</v>
      </c>
      <c r="B101" s="7" t="s">
        <v>489</v>
      </c>
      <c r="C101" s="7" t="s">
        <v>86</v>
      </c>
      <c r="D101" s="38">
        <v>0</v>
      </c>
      <c r="E101" s="29" t="s">
        <v>26</v>
      </c>
      <c r="F101" s="29">
        <v>62</v>
      </c>
      <c r="G101" s="15"/>
      <c r="H101" s="38"/>
      <c r="I101" s="38"/>
      <c r="J101" s="38" t="s">
        <v>357</v>
      </c>
      <c r="K101" s="38" t="s">
        <v>357</v>
      </c>
      <c r="L101" s="38"/>
      <c r="M101" s="38"/>
      <c r="N101" s="38"/>
      <c r="O101" s="38"/>
      <c r="P101" s="38"/>
      <c r="Q101" s="38"/>
      <c r="R101" s="38"/>
      <c r="S101" s="38"/>
      <c r="T101" s="62"/>
      <c r="U101" s="20"/>
      <c r="V101" s="20"/>
      <c r="W101" s="20"/>
      <c r="X101" s="20"/>
      <c r="Y101" s="20"/>
      <c r="Z101" s="20"/>
      <c r="AA101" s="26"/>
      <c r="AB101" s="26"/>
      <c r="AC101" s="26"/>
      <c r="AD101" s="26"/>
    </row>
    <row r="102" spans="1:30" s="8" customFormat="1" x14ac:dyDescent="0.2">
      <c r="A102" s="6">
        <v>3301</v>
      </c>
      <c r="B102" s="7" t="s">
        <v>490</v>
      </c>
      <c r="C102" s="7" t="s">
        <v>87</v>
      </c>
      <c r="D102" s="39">
        <v>0</v>
      </c>
      <c r="E102" s="29" t="s">
        <v>26</v>
      </c>
      <c r="F102" s="29">
        <v>61</v>
      </c>
      <c r="G102" s="15"/>
      <c r="H102" s="39"/>
      <c r="I102" s="39"/>
      <c r="J102" s="39" t="s">
        <v>357</v>
      </c>
      <c r="K102" s="39" t="s">
        <v>357</v>
      </c>
      <c r="L102" s="39"/>
      <c r="M102" s="39"/>
      <c r="N102" s="39"/>
      <c r="O102" s="39"/>
      <c r="P102" s="39"/>
      <c r="Q102" s="39"/>
      <c r="R102" s="39"/>
      <c r="S102" s="39"/>
      <c r="T102" s="63"/>
      <c r="U102" s="40"/>
      <c r="V102" s="40"/>
      <c r="W102" s="40"/>
      <c r="X102" s="40"/>
      <c r="Y102" s="40"/>
      <c r="Z102" s="40"/>
      <c r="AA102" s="26"/>
      <c r="AB102" s="26"/>
      <c r="AC102" s="26"/>
      <c r="AD102" s="26"/>
    </row>
    <row r="103" spans="1:30" s="8" customFormat="1" x14ac:dyDescent="0.2">
      <c r="A103" s="6">
        <v>3302</v>
      </c>
      <c r="B103" s="7" t="s">
        <v>491</v>
      </c>
      <c r="C103" s="7" t="s">
        <v>88</v>
      </c>
      <c r="D103" s="38">
        <v>0</v>
      </c>
      <c r="E103" s="29" t="s">
        <v>89</v>
      </c>
      <c r="F103" s="29">
        <v>62</v>
      </c>
      <c r="G103" s="15"/>
      <c r="H103" s="38"/>
      <c r="I103" s="38"/>
      <c r="J103" s="38" t="s">
        <v>357</v>
      </c>
      <c r="K103" s="38" t="s">
        <v>357</v>
      </c>
      <c r="L103" s="38"/>
      <c r="M103" s="38"/>
      <c r="N103" s="38"/>
      <c r="O103" s="38"/>
      <c r="P103" s="38"/>
      <c r="Q103" s="38"/>
      <c r="R103" s="38"/>
      <c r="S103" s="38"/>
      <c r="T103" s="62"/>
      <c r="U103" s="20"/>
      <c r="V103" s="20"/>
      <c r="W103" s="20"/>
      <c r="X103" s="20"/>
      <c r="Y103" s="20"/>
      <c r="Z103" s="20"/>
      <c r="AA103" s="26"/>
      <c r="AB103" s="26"/>
      <c r="AC103" s="26"/>
      <c r="AD103" s="26"/>
    </row>
    <row r="104" spans="1:30" s="8" customFormat="1" x14ac:dyDescent="0.2">
      <c r="A104" s="6">
        <v>3303</v>
      </c>
      <c r="B104" s="7" t="s">
        <v>492</v>
      </c>
      <c r="C104" s="7" t="s">
        <v>90</v>
      </c>
      <c r="D104" s="39">
        <v>0</v>
      </c>
      <c r="E104" s="29" t="s">
        <v>26</v>
      </c>
      <c r="F104" s="29">
        <v>61</v>
      </c>
      <c r="G104" s="15"/>
      <c r="H104" s="39"/>
      <c r="I104" s="39"/>
      <c r="J104" s="39" t="s">
        <v>357</v>
      </c>
      <c r="K104" s="39" t="s">
        <v>357</v>
      </c>
      <c r="L104" s="39"/>
      <c r="M104" s="39"/>
      <c r="N104" s="39"/>
      <c r="O104" s="39"/>
      <c r="P104" s="39"/>
      <c r="Q104" s="39"/>
      <c r="R104" s="39"/>
      <c r="S104" s="39"/>
      <c r="T104" s="63"/>
      <c r="U104" s="40"/>
      <c r="V104" s="40"/>
      <c r="W104" s="40"/>
      <c r="X104" s="40"/>
      <c r="Y104" s="40"/>
      <c r="Z104" s="40"/>
      <c r="AA104" s="26"/>
      <c r="AB104" s="26"/>
      <c r="AC104" s="26"/>
      <c r="AD104" s="26"/>
    </row>
    <row r="105" spans="1:30" s="8" customFormat="1" x14ac:dyDescent="0.2">
      <c r="A105" s="6">
        <v>3329</v>
      </c>
      <c r="B105" s="7" t="s">
        <v>493</v>
      </c>
      <c r="C105" s="7" t="s">
        <v>91</v>
      </c>
      <c r="D105" s="39">
        <v>0</v>
      </c>
      <c r="E105" s="29" t="s">
        <v>26</v>
      </c>
      <c r="F105" s="29">
        <v>61</v>
      </c>
      <c r="G105" s="15"/>
      <c r="H105" s="39"/>
      <c r="I105" s="39"/>
      <c r="J105" s="39" t="s">
        <v>357</v>
      </c>
      <c r="K105" s="39" t="s">
        <v>357</v>
      </c>
      <c r="L105" s="39"/>
      <c r="M105" s="39"/>
      <c r="N105" s="39"/>
      <c r="O105" s="39"/>
      <c r="P105" s="39"/>
      <c r="Q105" s="39"/>
      <c r="R105" s="39"/>
      <c r="S105" s="39"/>
      <c r="T105" s="63"/>
      <c r="U105" s="40"/>
      <c r="V105" s="40"/>
      <c r="W105" s="40"/>
      <c r="X105" s="40"/>
      <c r="Y105" s="40"/>
      <c r="Z105" s="40"/>
      <c r="AA105" s="26"/>
      <c r="AB105" s="26"/>
      <c r="AC105" s="26"/>
      <c r="AD105" s="26"/>
    </row>
    <row r="106" spans="1:30" s="8" customFormat="1" x14ac:dyDescent="0.2">
      <c r="A106" s="42"/>
      <c r="B106" s="43" t="s">
        <v>494</v>
      </c>
      <c r="C106" s="43" t="s">
        <v>259</v>
      </c>
      <c r="D106" s="44"/>
      <c r="E106" s="44"/>
      <c r="F106" s="44"/>
      <c r="G106" s="45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44"/>
      <c r="T106" s="65"/>
      <c r="U106" s="6"/>
      <c r="V106" s="6"/>
      <c r="W106" s="6"/>
      <c r="X106" s="6"/>
      <c r="Y106" s="6"/>
      <c r="Z106" s="6"/>
      <c r="AA106" s="26"/>
      <c r="AB106" s="26"/>
      <c r="AC106" s="26"/>
      <c r="AD106" s="26"/>
    </row>
    <row r="107" spans="1:30" s="8" customFormat="1" x14ac:dyDescent="0.2">
      <c r="A107" s="6">
        <v>3315</v>
      </c>
      <c r="B107" s="7" t="s">
        <v>495</v>
      </c>
      <c r="C107" s="7" t="s">
        <v>225</v>
      </c>
      <c r="D107" s="39">
        <v>0</v>
      </c>
      <c r="E107" s="29" t="s">
        <v>26</v>
      </c>
      <c r="F107" s="29">
        <v>61</v>
      </c>
      <c r="G107" s="15"/>
      <c r="H107" s="39"/>
      <c r="I107" s="39"/>
      <c r="J107" s="39" t="s">
        <v>357</v>
      </c>
      <c r="K107" s="39" t="s">
        <v>357</v>
      </c>
      <c r="L107" s="39">
        <v>25</v>
      </c>
      <c r="M107" s="39"/>
      <c r="N107" s="39"/>
      <c r="O107" s="39"/>
      <c r="P107" s="39"/>
      <c r="Q107" s="39"/>
      <c r="R107" s="39"/>
      <c r="S107" s="39"/>
      <c r="T107" s="63"/>
      <c r="U107" s="40"/>
      <c r="V107" s="40"/>
      <c r="W107" s="40"/>
      <c r="X107" s="40"/>
      <c r="Y107" s="40"/>
      <c r="Z107" s="40"/>
      <c r="AA107" s="26"/>
      <c r="AB107" s="26"/>
      <c r="AC107" s="26"/>
      <c r="AD107" s="26"/>
    </row>
    <row r="108" spans="1:30" s="8" customFormat="1" x14ac:dyDescent="0.2">
      <c r="A108" s="6">
        <v>3316</v>
      </c>
      <c r="B108" s="7" t="s">
        <v>496</v>
      </c>
      <c r="C108" s="7" t="s">
        <v>227</v>
      </c>
      <c r="D108" s="39">
        <v>0</v>
      </c>
      <c r="E108" s="29" t="s">
        <v>26</v>
      </c>
      <c r="F108" s="29">
        <v>61</v>
      </c>
      <c r="G108" s="15"/>
      <c r="H108" s="39"/>
      <c r="I108" s="39"/>
      <c r="J108" s="39" t="s">
        <v>357</v>
      </c>
      <c r="K108" s="39" t="s">
        <v>357</v>
      </c>
      <c r="L108" s="39">
        <v>7.5</v>
      </c>
      <c r="M108" s="39"/>
      <c r="N108" s="39"/>
      <c r="O108" s="39"/>
      <c r="P108" s="39"/>
      <c r="Q108" s="39"/>
      <c r="R108" s="39"/>
      <c r="S108" s="39"/>
      <c r="T108" s="63"/>
      <c r="U108" s="40"/>
      <c r="V108" s="40"/>
      <c r="W108" s="40"/>
      <c r="X108" s="40"/>
      <c r="Y108" s="40"/>
      <c r="Z108" s="40"/>
      <c r="AA108" s="26"/>
      <c r="AB108" s="26"/>
      <c r="AC108" s="26"/>
      <c r="AD108" s="26"/>
    </row>
    <row r="109" spans="1:30" s="8" customFormat="1" x14ac:dyDescent="0.2">
      <c r="A109" s="6">
        <v>3372</v>
      </c>
      <c r="B109" s="7" t="s">
        <v>497</v>
      </c>
      <c r="C109" s="7" t="s">
        <v>229</v>
      </c>
      <c r="D109" s="29" t="s">
        <v>230</v>
      </c>
      <c r="E109" s="29"/>
      <c r="F109" s="29"/>
      <c r="G109" s="15"/>
      <c r="H109" s="29"/>
      <c r="I109" s="29"/>
      <c r="J109" s="29" t="s">
        <v>357</v>
      </c>
      <c r="K109" s="29" t="s">
        <v>357</v>
      </c>
      <c r="L109" s="29"/>
      <c r="M109" s="29"/>
      <c r="N109" s="29"/>
      <c r="O109" s="29"/>
      <c r="P109" s="29"/>
      <c r="Q109" s="29"/>
      <c r="R109" s="29"/>
      <c r="S109" s="29"/>
      <c r="T109" s="57"/>
      <c r="U109" s="6"/>
      <c r="V109" s="6"/>
      <c r="W109" s="6"/>
      <c r="X109" s="6"/>
      <c r="Y109" s="6"/>
      <c r="Z109" s="6"/>
      <c r="AA109" s="26"/>
      <c r="AB109" s="26"/>
      <c r="AC109" s="26"/>
      <c r="AD109" s="26"/>
    </row>
    <row r="110" spans="1:30" s="8" customFormat="1" x14ac:dyDescent="0.2">
      <c r="A110" s="6">
        <v>3291</v>
      </c>
      <c r="B110" s="7" t="s">
        <v>498</v>
      </c>
      <c r="C110" s="7" t="s">
        <v>83</v>
      </c>
      <c r="D110" s="38">
        <v>0</v>
      </c>
      <c r="E110" s="29" t="s">
        <v>26</v>
      </c>
      <c r="F110" s="29">
        <v>62</v>
      </c>
      <c r="G110" s="15"/>
      <c r="H110" s="38"/>
      <c r="I110" s="38"/>
      <c r="J110" s="38" t="s">
        <v>357</v>
      </c>
      <c r="K110" s="38" t="s">
        <v>357</v>
      </c>
      <c r="L110" s="38">
        <v>92</v>
      </c>
      <c r="M110" s="38"/>
      <c r="N110" s="38"/>
      <c r="O110" s="38"/>
      <c r="P110" s="38"/>
      <c r="Q110" s="38"/>
      <c r="R110" s="38"/>
      <c r="S110" s="38"/>
      <c r="T110" s="62"/>
      <c r="U110" s="20"/>
      <c r="V110" s="20"/>
      <c r="W110" s="20"/>
      <c r="X110" s="20"/>
      <c r="Y110" s="20"/>
      <c r="Z110" s="20"/>
      <c r="AA110" s="26"/>
      <c r="AB110" s="26"/>
      <c r="AC110" s="26"/>
      <c r="AD110" s="26"/>
    </row>
    <row r="111" spans="1:30" s="8" customFormat="1" x14ac:dyDescent="0.2">
      <c r="A111" s="6">
        <v>3292</v>
      </c>
      <c r="B111" s="7" t="s">
        <v>499</v>
      </c>
      <c r="C111" s="7" t="s">
        <v>84</v>
      </c>
      <c r="D111" s="38">
        <v>0</v>
      </c>
      <c r="E111" s="29" t="s">
        <v>26</v>
      </c>
      <c r="F111" s="29">
        <v>62</v>
      </c>
      <c r="G111" s="15"/>
      <c r="H111" s="38"/>
      <c r="I111" s="38"/>
      <c r="J111" s="38" t="s">
        <v>357</v>
      </c>
      <c r="K111" s="38" t="s">
        <v>357</v>
      </c>
      <c r="L111" s="38">
        <v>90</v>
      </c>
      <c r="M111" s="38"/>
      <c r="N111" s="38"/>
      <c r="O111" s="38"/>
      <c r="P111" s="38"/>
      <c r="Q111" s="38"/>
      <c r="R111" s="38"/>
      <c r="S111" s="38"/>
      <c r="T111" s="62"/>
      <c r="U111" s="20"/>
      <c r="V111" s="20"/>
      <c r="W111" s="20"/>
      <c r="X111" s="20"/>
      <c r="Y111" s="20"/>
      <c r="Z111" s="20"/>
      <c r="AA111" s="26"/>
      <c r="AB111" s="26"/>
      <c r="AC111" s="26"/>
      <c r="AD111" s="26"/>
    </row>
    <row r="112" spans="1:30" s="8" customFormat="1" x14ac:dyDescent="0.2">
      <c r="A112" s="6">
        <v>3317</v>
      </c>
      <c r="B112" s="7" t="s">
        <v>500</v>
      </c>
      <c r="C112" s="7" t="s">
        <v>96</v>
      </c>
      <c r="D112" s="38">
        <v>0</v>
      </c>
      <c r="E112" s="29" t="s">
        <v>26</v>
      </c>
      <c r="F112" s="29">
        <v>62</v>
      </c>
      <c r="G112" s="15"/>
      <c r="H112" s="38"/>
      <c r="I112" s="38"/>
      <c r="J112" s="38" t="s">
        <v>357</v>
      </c>
      <c r="K112" s="38" t="s">
        <v>357</v>
      </c>
      <c r="L112" s="38">
        <v>95</v>
      </c>
      <c r="M112" s="38"/>
      <c r="N112" s="38"/>
      <c r="O112" s="38"/>
      <c r="P112" s="38"/>
      <c r="Q112" s="38"/>
      <c r="R112" s="38"/>
      <c r="S112" s="38"/>
      <c r="T112" s="62"/>
      <c r="U112" s="20"/>
      <c r="V112" s="20"/>
      <c r="W112" s="20"/>
      <c r="X112" s="20"/>
      <c r="Y112" s="20"/>
      <c r="Z112" s="20"/>
      <c r="AA112" s="26"/>
      <c r="AB112" s="26"/>
      <c r="AC112" s="26"/>
      <c r="AD112" s="26"/>
    </row>
    <row r="113" spans="1:30" s="8" customFormat="1" x14ac:dyDescent="0.2">
      <c r="A113" s="6">
        <v>3318</v>
      </c>
      <c r="B113" s="7" t="s">
        <v>501</v>
      </c>
      <c r="C113" s="7" t="s">
        <v>235</v>
      </c>
      <c r="D113" s="39">
        <v>0</v>
      </c>
      <c r="E113" s="29" t="s">
        <v>26</v>
      </c>
      <c r="F113" s="29">
        <v>61</v>
      </c>
      <c r="G113" s="15"/>
      <c r="H113" s="39"/>
      <c r="I113" s="39"/>
      <c r="J113" s="39" t="s">
        <v>357</v>
      </c>
      <c r="K113" s="39" t="s">
        <v>357</v>
      </c>
      <c r="L113" s="39">
        <v>24.2</v>
      </c>
      <c r="M113" s="39"/>
      <c r="N113" s="39"/>
      <c r="O113" s="39"/>
      <c r="P113" s="39"/>
      <c r="Q113" s="39"/>
      <c r="R113" s="39"/>
      <c r="S113" s="39"/>
      <c r="T113" s="63"/>
      <c r="U113" s="40"/>
      <c r="V113" s="40"/>
      <c r="W113" s="40"/>
      <c r="X113" s="40"/>
      <c r="Y113" s="40"/>
      <c r="Z113" s="40"/>
      <c r="AA113" s="26"/>
      <c r="AB113" s="26"/>
      <c r="AC113" s="26"/>
      <c r="AD113" s="26"/>
    </row>
    <row r="114" spans="1:30" s="8" customFormat="1" x14ac:dyDescent="0.2">
      <c r="A114" s="6">
        <v>3293</v>
      </c>
      <c r="B114" s="7" t="s">
        <v>502</v>
      </c>
      <c r="C114" s="7" t="s">
        <v>223</v>
      </c>
      <c r="D114" s="39">
        <v>0</v>
      </c>
      <c r="E114" s="29" t="s">
        <v>26</v>
      </c>
      <c r="F114" s="29">
        <v>61</v>
      </c>
      <c r="G114" s="15"/>
      <c r="H114" s="39"/>
      <c r="I114" s="39"/>
      <c r="J114" s="39" t="s">
        <v>357</v>
      </c>
      <c r="K114" s="39" t="s">
        <v>357</v>
      </c>
      <c r="L114" s="39">
        <v>48.3</v>
      </c>
      <c r="M114" s="39"/>
      <c r="N114" s="39"/>
      <c r="O114" s="39"/>
      <c r="P114" s="39"/>
      <c r="Q114" s="39"/>
      <c r="R114" s="39"/>
      <c r="S114" s="39"/>
      <c r="T114" s="63"/>
      <c r="U114" s="40"/>
      <c r="V114" s="40"/>
      <c r="W114" s="40"/>
      <c r="X114" s="40"/>
      <c r="Y114" s="40"/>
      <c r="Z114" s="40"/>
      <c r="AA114" s="26"/>
      <c r="AB114" s="26"/>
      <c r="AC114" s="26"/>
      <c r="AD114" s="26"/>
    </row>
    <row r="115" spans="1:30" s="8" customFormat="1" x14ac:dyDescent="0.2">
      <c r="A115" s="6">
        <v>3294</v>
      </c>
      <c r="B115" s="7" t="s">
        <v>503</v>
      </c>
      <c r="C115" s="7" t="s">
        <v>236</v>
      </c>
      <c r="D115" s="39">
        <v>0</v>
      </c>
      <c r="E115" s="29" t="s">
        <v>26</v>
      </c>
      <c r="F115" s="29">
        <v>61</v>
      </c>
      <c r="G115" s="15"/>
      <c r="H115" s="39"/>
      <c r="I115" s="39"/>
      <c r="J115" s="39" t="s">
        <v>357</v>
      </c>
      <c r="K115" s="39" t="s">
        <v>357</v>
      </c>
      <c r="L115" s="39">
        <v>48.3</v>
      </c>
      <c r="M115" s="39"/>
      <c r="N115" s="39"/>
      <c r="O115" s="39"/>
      <c r="P115" s="39"/>
      <c r="Q115" s="39"/>
      <c r="R115" s="39"/>
      <c r="S115" s="39"/>
      <c r="T115" s="63"/>
      <c r="U115" s="40"/>
      <c r="V115" s="40"/>
      <c r="W115" s="40"/>
      <c r="X115" s="40"/>
      <c r="Y115" s="40"/>
      <c r="Z115" s="40"/>
      <c r="AA115" s="26"/>
      <c r="AB115" s="26"/>
      <c r="AC115" s="26"/>
      <c r="AD115" s="26"/>
    </row>
    <row r="116" spans="1:30" s="8" customFormat="1" x14ac:dyDescent="0.2">
      <c r="A116" s="6">
        <v>3444</v>
      </c>
      <c r="B116" s="7" t="s">
        <v>504</v>
      </c>
      <c r="C116" s="7" t="s">
        <v>403</v>
      </c>
      <c r="D116" s="38">
        <v>0</v>
      </c>
      <c r="E116" s="29" t="s">
        <v>26</v>
      </c>
      <c r="F116" s="29">
        <v>62</v>
      </c>
      <c r="G116" s="15"/>
      <c r="H116" s="39"/>
      <c r="I116" s="39"/>
      <c r="J116" s="39" t="s">
        <v>357</v>
      </c>
      <c r="K116" s="39" t="s">
        <v>357</v>
      </c>
      <c r="L116" s="39"/>
      <c r="M116" s="39"/>
      <c r="N116" s="39"/>
      <c r="O116" s="39"/>
      <c r="P116" s="39"/>
      <c r="Q116" s="39"/>
      <c r="R116" s="39"/>
      <c r="S116" s="39"/>
      <c r="T116" s="63"/>
      <c r="U116" s="40"/>
      <c r="V116" s="40"/>
      <c r="W116" s="40"/>
      <c r="X116" s="40"/>
      <c r="Y116" s="40"/>
      <c r="Z116" s="40"/>
      <c r="AA116" s="26"/>
      <c r="AB116" s="26"/>
      <c r="AC116" s="26"/>
      <c r="AD116" s="26"/>
    </row>
    <row r="117" spans="1:30" s="8" customFormat="1" x14ac:dyDescent="0.2">
      <c r="A117" s="42"/>
      <c r="B117" s="43" t="s">
        <v>505</v>
      </c>
      <c r="C117" s="43" t="s">
        <v>260</v>
      </c>
      <c r="D117" s="44"/>
      <c r="E117" s="44"/>
      <c r="F117" s="44"/>
      <c r="G117" s="45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44"/>
      <c r="T117" s="65"/>
      <c r="U117" s="6"/>
      <c r="V117" s="6"/>
      <c r="W117" s="6"/>
      <c r="X117" s="6"/>
      <c r="Y117" s="6"/>
      <c r="Z117" s="6"/>
      <c r="AA117" s="26"/>
      <c r="AB117" s="26"/>
      <c r="AC117" s="26"/>
      <c r="AD117" s="26"/>
    </row>
    <row r="118" spans="1:30" s="8" customFormat="1" x14ac:dyDescent="0.2">
      <c r="A118" s="6">
        <v>3378</v>
      </c>
      <c r="B118" s="7" t="s">
        <v>506</v>
      </c>
      <c r="C118" s="7" t="s">
        <v>237</v>
      </c>
      <c r="D118" s="39">
        <v>0</v>
      </c>
      <c r="E118" s="29" t="s">
        <v>26</v>
      </c>
      <c r="F118" s="29">
        <v>61</v>
      </c>
      <c r="G118" s="15"/>
      <c r="H118" s="39"/>
      <c r="I118" s="39"/>
      <c r="J118" s="39" t="s">
        <v>357</v>
      </c>
      <c r="K118" s="39" t="s">
        <v>357</v>
      </c>
      <c r="L118" s="39">
        <v>25</v>
      </c>
      <c r="M118" s="39"/>
      <c r="N118" s="39"/>
      <c r="O118" s="39"/>
      <c r="P118" s="39"/>
      <c r="Q118" s="39"/>
      <c r="R118" s="39"/>
      <c r="S118" s="39"/>
      <c r="T118" s="63"/>
      <c r="U118" s="40"/>
      <c r="V118" s="40"/>
      <c r="W118" s="40"/>
      <c r="X118" s="40"/>
      <c r="Y118" s="40"/>
      <c r="Z118" s="40"/>
      <c r="AA118" s="26"/>
      <c r="AB118" s="26"/>
      <c r="AC118" s="26"/>
      <c r="AD118" s="26"/>
    </row>
    <row r="119" spans="1:30" s="8" customFormat="1" x14ac:dyDescent="0.2">
      <c r="A119" s="6">
        <v>3379</v>
      </c>
      <c r="B119" s="7" t="s">
        <v>507</v>
      </c>
      <c r="C119" s="7" t="s">
        <v>238</v>
      </c>
      <c r="D119" s="39">
        <v>0</v>
      </c>
      <c r="E119" s="29" t="s">
        <v>26</v>
      </c>
      <c r="F119" s="29">
        <v>61</v>
      </c>
      <c r="G119" s="15"/>
      <c r="H119" s="39"/>
      <c r="I119" s="39"/>
      <c r="J119" s="39" t="s">
        <v>357</v>
      </c>
      <c r="K119" s="39" t="s">
        <v>357</v>
      </c>
      <c r="L119" s="39">
        <v>7.5</v>
      </c>
      <c r="M119" s="39"/>
      <c r="N119" s="39"/>
      <c r="O119" s="39"/>
      <c r="P119" s="39"/>
      <c r="Q119" s="39"/>
      <c r="R119" s="39"/>
      <c r="S119" s="39"/>
      <c r="T119" s="63"/>
      <c r="U119" s="40"/>
      <c r="V119" s="40"/>
      <c r="W119" s="40"/>
      <c r="X119" s="40"/>
      <c r="Y119" s="40"/>
      <c r="Z119" s="40"/>
      <c r="AA119" s="26"/>
      <c r="AB119" s="26"/>
      <c r="AC119" s="26"/>
      <c r="AD119" s="26"/>
    </row>
    <row r="120" spans="1:30" s="8" customFormat="1" x14ac:dyDescent="0.2">
      <c r="A120" s="6">
        <v>3380</v>
      </c>
      <c r="B120" s="7" t="s">
        <v>508</v>
      </c>
      <c r="C120" s="7" t="s">
        <v>239</v>
      </c>
      <c r="D120" s="29" t="s">
        <v>230</v>
      </c>
      <c r="E120" s="29"/>
      <c r="F120" s="29"/>
      <c r="G120" s="15"/>
      <c r="H120" s="29"/>
      <c r="I120" s="29"/>
      <c r="J120" s="29" t="s">
        <v>357</v>
      </c>
      <c r="K120" s="29" t="s">
        <v>357</v>
      </c>
      <c r="L120" s="29"/>
      <c r="M120" s="29"/>
      <c r="N120" s="29"/>
      <c r="O120" s="29"/>
      <c r="P120" s="29"/>
      <c r="Q120" s="29"/>
      <c r="R120" s="29"/>
      <c r="S120" s="29"/>
      <c r="T120" s="57"/>
      <c r="U120" s="6"/>
      <c r="V120" s="6"/>
      <c r="W120" s="6"/>
      <c r="X120" s="6"/>
      <c r="Y120" s="6"/>
      <c r="Z120" s="6"/>
      <c r="AA120" s="26"/>
      <c r="AB120" s="26"/>
      <c r="AC120" s="26"/>
      <c r="AD120" s="26"/>
    </row>
    <row r="121" spans="1:30" s="8" customFormat="1" x14ac:dyDescent="0.2">
      <c r="A121" s="6">
        <v>3300</v>
      </c>
      <c r="B121" s="7" t="s">
        <v>509</v>
      </c>
      <c r="C121" s="7" t="s">
        <v>86</v>
      </c>
      <c r="D121" s="38">
        <v>0</v>
      </c>
      <c r="E121" s="29" t="s">
        <v>26</v>
      </c>
      <c r="F121" s="29">
        <v>62</v>
      </c>
      <c r="G121" s="15"/>
      <c r="H121" s="38"/>
      <c r="I121" s="38"/>
      <c r="J121" s="38" t="s">
        <v>357</v>
      </c>
      <c r="K121" s="38" t="s">
        <v>357</v>
      </c>
      <c r="L121" s="38">
        <v>108</v>
      </c>
      <c r="M121" s="38"/>
      <c r="N121" s="38"/>
      <c r="O121" s="38"/>
      <c r="P121" s="38"/>
      <c r="Q121" s="38"/>
      <c r="R121" s="38"/>
      <c r="S121" s="38"/>
      <c r="T121" s="62"/>
      <c r="U121" s="20"/>
      <c r="V121" s="20"/>
      <c r="W121" s="20"/>
      <c r="X121" s="20"/>
      <c r="Y121" s="20"/>
      <c r="Z121" s="20"/>
      <c r="AA121" s="26"/>
      <c r="AB121" s="26"/>
      <c r="AC121" s="26"/>
      <c r="AD121" s="26"/>
    </row>
    <row r="122" spans="1:30" s="8" customFormat="1" x14ac:dyDescent="0.2">
      <c r="A122" s="6">
        <v>3320</v>
      </c>
      <c r="B122" s="7" t="s">
        <v>510</v>
      </c>
      <c r="C122" s="7" t="s">
        <v>97</v>
      </c>
      <c r="D122" s="38">
        <v>0</v>
      </c>
      <c r="E122" s="29" t="s">
        <v>26</v>
      </c>
      <c r="F122" s="29">
        <v>62</v>
      </c>
      <c r="G122" s="15"/>
      <c r="H122" s="38"/>
      <c r="I122" s="38"/>
      <c r="J122" s="38" t="s">
        <v>357</v>
      </c>
      <c r="K122" s="38" t="s">
        <v>357</v>
      </c>
      <c r="L122" s="38">
        <v>110</v>
      </c>
      <c r="M122" s="38"/>
      <c r="N122" s="38"/>
      <c r="O122" s="38"/>
      <c r="P122" s="38"/>
      <c r="Q122" s="38"/>
      <c r="R122" s="38"/>
      <c r="S122" s="38"/>
      <c r="T122" s="62"/>
      <c r="U122" s="20"/>
      <c r="V122" s="20"/>
      <c r="W122" s="20"/>
      <c r="X122" s="20"/>
      <c r="Y122" s="20"/>
      <c r="Z122" s="20"/>
      <c r="AA122" s="26"/>
      <c r="AB122" s="26"/>
      <c r="AC122" s="26"/>
      <c r="AD122" s="26"/>
    </row>
    <row r="123" spans="1:30" s="8" customFormat="1" x14ac:dyDescent="0.2">
      <c r="A123" s="6">
        <v>3319</v>
      </c>
      <c r="B123" s="7" t="s">
        <v>511</v>
      </c>
      <c r="C123" s="7" t="s">
        <v>98</v>
      </c>
      <c r="D123" s="38">
        <v>0</v>
      </c>
      <c r="E123" s="29" t="s">
        <v>26</v>
      </c>
      <c r="F123" s="29">
        <v>62</v>
      </c>
      <c r="G123" s="15"/>
      <c r="H123" s="38"/>
      <c r="I123" s="38"/>
      <c r="J123" s="38" t="s">
        <v>357</v>
      </c>
      <c r="K123" s="38" t="s">
        <v>357</v>
      </c>
      <c r="L123" s="38">
        <v>105</v>
      </c>
      <c r="M123" s="38"/>
      <c r="N123" s="38"/>
      <c r="O123" s="38"/>
      <c r="P123" s="38"/>
      <c r="Q123" s="38"/>
      <c r="R123" s="38"/>
      <c r="S123" s="38"/>
      <c r="T123" s="62"/>
      <c r="U123" s="20"/>
      <c r="V123" s="20"/>
      <c r="W123" s="20"/>
      <c r="X123" s="20"/>
      <c r="Y123" s="20"/>
      <c r="Z123" s="20"/>
      <c r="AA123" s="26"/>
      <c r="AB123" s="26"/>
      <c r="AC123" s="26"/>
      <c r="AD123" s="26"/>
    </row>
    <row r="124" spans="1:30" s="8" customFormat="1" x14ac:dyDescent="0.2">
      <c r="A124" s="6">
        <v>3321</v>
      </c>
      <c r="B124" s="7" t="s">
        <v>512</v>
      </c>
      <c r="C124" s="7" t="s">
        <v>240</v>
      </c>
      <c r="D124" s="39">
        <v>0</v>
      </c>
      <c r="E124" s="29" t="s">
        <v>26</v>
      </c>
      <c r="F124" s="29">
        <v>61</v>
      </c>
      <c r="G124" s="15"/>
      <c r="H124" s="39"/>
      <c r="I124" s="39"/>
      <c r="J124" s="39" t="s">
        <v>357</v>
      </c>
      <c r="K124" s="39" t="s">
        <v>357</v>
      </c>
      <c r="L124" s="39">
        <v>24.2</v>
      </c>
      <c r="M124" s="39"/>
      <c r="N124" s="39"/>
      <c r="O124" s="39"/>
      <c r="P124" s="39"/>
      <c r="Q124" s="39"/>
      <c r="R124" s="39"/>
      <c r="S124" s="39"/>
      <c r="T124" s="63"/>
      <c r="U124" s="40"/>
      <c r="V124" s="40"/>
      <c r="W124" s="40"/>
      <c r="X124" s="40"/>
      <c r="Y124" s="40"/>
      <c r="Z124" s="40"/>
      <c r="AA124" s="26"/>
      <c r="AB124" s="26"/>
      <c r="AC124" s="26"/>
      <c r="AD124" s="26"/>
    </row>
    <row r="125" spans="1:30" s="8" customFormat="1" x14ac:dyDescent="0.2">
      <c r="A125" s="6">
        <v>3301</v>
      </c>
      <c r="B125" s="7" t="s">
        <v>513</v>
      </c>
      <c r="C125" s="7" t="s">
        <v>87</v>
      </c>
      <c r="D125" s="39">
        <v>0</v>
      </c>
      <c r="E125" s="29" t="s">
        <v>26</v>
      </c>
      <c r="F125" s="29">
        <v>61</v>
      </c>
      <c r="G125" s="15"/>
      <c r="H125" s="39"/>
      <c r="I125" s="39"/>
      <c r="J125" s="39" t="s">
        <v>357</v>
      </c>
      <c r="K125" s="39" t="s">
        <v>357</v>
      </c>
      <c r="L125" s="39">
        <v>48.3</v>
      </c>
      <c r="M125" s="39"/>
      <c r="N125" s="39"/>
      <c r="O125" s="39"/>
      <c r="P125" s="39"/>
      <c r="Q125" s="39"/>
      <c r="R125" s="39"/>
      <c r="S125" s="39"/>
      <c r="T125" s="63"/>
      <c r="U125" s="40"/>
      <c r="V125" s="40"/>
      <c r="W125" s="40"/>
      <c r="X125" s="40"/>
      <c r="Y125" s="40"/>
      <c r="Z125" s="40"/>
      <c r="AA125" s="26"/>
      <c r="AB125" s="26"/>
      <c r="AC125" s="26"/>
      <c r="AD125" s="26"/>
    </row>
    <row r="126" spans="1:30" s="8" customFormat="1" x14ac:dyDescent="0.2">
      <c r="A126" s="6">
        <v>3445</v>
      </c>
      <c r="B126" s="7" t="s">
        <v>514</v>
      </c>
      <c r="C126" s="7" t="s">
        <v>404</v>
      </c>
      <c r="D126" s="38">
        <v>0</v>
      </c>
      <c r="E126" s="29" t="s">
        <v>26</v>
      </c>
      <c r="F126" s="29">
        <v>62</v>
      </c>
      <c r="G126" s="15"/>
      <c r="H126" s="39"/>
      <c r="I126" s="39"/>
      <c r="J126" s="39" t="s">
        <v>357</v>
      </c>
      <c r="K126" s="39" t="s">
        <v>357</v>
      </c>
      <c r="L126" s="39"/>
      <c r="M126" s="39"/>
      <c r="N126" s="39"/>
      <c r="O126" s="39"/>
      <c r="P126" s="39"/>
      <c r="Q126" s="39"/>
      <c r="R126" s="39"/>
      <c r="S126" s="39"/>
      <c r="T126" s="63"/>
      <c r="U126" s="40"/>
      <c r="V126" s="40"/>
      <c r="W126" s="40"/>
      <c r="X126" s="40"/>
      <c r="Y126" s="40"/>
      <c r="Z126" s="40"/>
      <c r="AA126" s="26"/>
      <c r="AB126" s="26"/>
      <c r="AC126" s="26"/>
      <c r="AD126" s="26"/>
    </row>
    <row r="127" spans="1:30" s="8" customFormat="1" x14ac:dyDescent="0.2">
      <c r="A127" s="42"/>
      <c r="B127" s="43" t="s">
        <v>515</v>
      </c>
      <c r="C127" s="43" t="s">
        <v>437</v>
      </c>
      <c r="D127" s="44"/>
      <c r="E127" s="44"/>
      <c r="F127" s="44"/>
      <c r="G127" s="45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44"/>
      <c r="T127" s="65"/>
      <c r="U127" s="40"/>
      <c r="V127" s="40"/>
      <c r="W127" s="40"/>
      <c r="X127" s="40"/>
      <c r="Y127" s="40"/>
      <c r="Z127" s="40"/>
      <c r="AA127" s="26"/>
      <c r="AB127" s="26"/>
      <c r="AC127" s="26"/>
      <c r="AD127" s="26"/>
    </row>
    <row r="128" spans="1:30" s="8" customFormat="1" x14ac:dyDescent="0.2">
      <c r="A128" s="4">
        <v>3501</v>
      </c>
      <c r="B128" s="4" t="s">
        <v>516</v>
      </c>
      <c r="C128" s="4" t="s">
        <v>86</v>
      </c>
      <c r="D128" s="34">
        <v>0</v>
      </c>
      <c r="E128" s="35" t="s">
        <v>26</v>
      </c>
      <c r="F128" s="35">
        <v>62</v>
      </c>
      <c r="G128" s="29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66"/>
      <c r="U128" s="40"/>
      <c r="V128" s="40"/>
      <c r="W128" s="40"/>
      <c r="X128" s="40"/>
      <c r="Y128" s="40"/>
      <c r="Z128" s="40"/>
      <c r="AA128" s="26"/>
      <c r="AB128" s="26"/>
      <c r="AC128" s="26"/>
      <c r="AD128" s="26"/>
    </row>
    <row r="129" spans="1:30" s="8" customFormat="1" x14ac:dyDescent="0.2">
      <c r="A129" s="4">
        <v>3502</v>
      </c>
      <c r="B129" s="4" t="s">
        <v>517</v>
      </c>
      <c r="C129" s="4" t="s">
        <v>83</v>
      </c>
      <c r="D129" s="34">
        <v>0</v>
      </c>
      <c r="E129" s="35" t="s">
        <v>26</v>
      </c>
      <c r="F129" s="35">
        <v>62</v>
      </c>
      <c r="G129" s="29"/>
      <c r="H129" s="46"/>
      <c r="I129" s="46"/>
      <c r="J129" s="46"/>
      <c r="K129" s="46"/>
      <c r="L129" s="46"/>
      <c r="M129" s="46"/>
      <c r="N129" s="46"/>
      <c r="O129" s="46"/>
      <c r="P129" s="46"/>
      <c r="Q129" s="46"/>
      <c r="R129" s="46"/>
      <c r="S129" s="46"/>
      <c r="T129" s="66"/>
      <c r="U129" s="40"/>
      <c r="V129" s="40"/>
      <c r="W129" s="40"/>
      <c r="X129" s="40"/>
      <c r="Y129" s="40"/>
      <c r="Z129" s="40"/>
      <c r="AA129" s="26"/>
      <c r="AB129" s="26"/>
      <c r="AC129" s="26"/>
      <c r="AD129" s="26"/>
    </row>
    <row r="130" spans="1:30" s="8" customFormat="1" x14ac:dyDescent="0.2">
      <c r="A130" s="4">
        <v>3504</v>
      </c>
      <c r="B130" s="4" t="s">
        <v>518</v>
      </c>
      <c r="C130" s="4" t="s">
        <v>428</v>
      </c>
      <c r="D130" s="34">
        <v>2</v>
      </c>
      <c r="E130" s="35" t="s">
        <v>89</v>
      </c>
      <c r="F130" s="35">
        <v>62</v>
      </c>
      <c r="G130" s="29"/>
      <c r="H130" s="46"/>
      <c r="I130" s="46"/>
      <c r="J130" s="46"/>
      <c r="K130" s="46"/>
      <c r="L130" s="46"/>
      <c r="M130" s="46"/>
      <c r="N130" s="46"/>
      <c r="O130" s="46"/>
      <c r="P130" s="46"/>
      <c r="Q130" s="46"/>
      <c r="R130" s="46"/>
      <c r="S130" s="46"/>
      <c r="T130" s="66"/>
      <c r="U130" s="40"/>
      <c r="V130" s="40"/>
      <c r="W130" s="40"/>
      <c r="X130" s="40"/>
      <c r="Y130" s="40"/>
      <c r="Z130" s="40"/>
      <c r="AA130" s="26"/>
      <c r="AB130" s="26"/>
      <c r="AC130" s="26"/>
      <c r="AD130" s="26"/>
    </row>
    <row r="131" spans="1:30" s="8" customFormat="1" x14ac:dyDescent="0.2">
      <c r="A131" s="4">
        <v>3505</v>
      </c>
      <c r="B131" s="4" t="s">
        <v>519</v>
      </c>
      <c r="C131" s="4" t="s">
        <v>429</v>
      </c>
      <c r="D131" s="34">
        <v>2</v>
      </c>
      <c r="E131" s="35" t="s">
        <v>89</v>
      </c>
      <c r="F131" s="35">
        <v>62</v>
      </c>
      <c r="G131" s="29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66"/>
      <c r="U131" s="40"/>
      <c r="V131" s="40"/>
      <c r="W131" s="40"/>
      <c r="X131" s="40"/>
      <c r="Y131" s="40"/>
      <c r="Z131" s="40"/>
      <c r="AA131" s="26"/>
      <c r="AB131" s="26"/>
      <c r="AC131" s="26"/>
      <c r="AD131" s="26"/>
    </row>
    <row r="132" spans="1:30" s="8" customFormat="1" x14ac:dyDescent="0.2">
      <c r="A132" s="4">
        <v>3503</v>
      </c>
      <c r="B132" s="4" t="s">
        <v>520</v>
      </c>
      <c r="C132" s="4" t="s">
        <v>430</v>
      </c>
      <c r="D132" s="46">
        <v>100</v>
      </c>
      <c r="E132" s="35" t="s">
        <v>26</v>
      </c>
      <c r="F132" s="35">
        <v>61</v>
      </c>
      <c r="G132" s="29"/>
      <c r="H132" s="46"/>
      <c r="I132" s="46"/>
      <c r="J132" s="46"/>
      <c r="K132" s="46"/>
      <c r="L132" s="46"/>
      <c r="M132" s="46"/>
      <c r="N132" s="46"/>
      <c r="O132" s="46"/>
      <c r="P132" s="46"/>
      <c r="Q132" s="46"/>
      <c r="R132" s="46"/>
      <c r="S132" s="46"/>
      <c r="T132" s="66"/>
      <c r="U132" s="40"/>
      <c r="V132" s="40"/>
      <c r="W132" s="40"/>
      <c r="X132" s="40"/>
      <c r="Y132" s="40"/>
      <c r="Z132" s="40"/>
      <c r="AA132" s="26"/>
      <c r="AB132" s="26"/>
      <c r="AC132" s="26"/>
      <c r="AD132" s="26"/>
    </row>
    <row r="133" spans="1:30" s="8" customFormat="1" x14ac:dyDescent="0.2">
      <c r="A133" s="4">
        <v>3506</v>
      </c>
      <c r="B133" s="4" t="s">
        <v>521</v>
      </c>
      <c r="C133" s="4" t="s">
        <v>431</v>
      </c>
      <c r="D133" s="34">
        <v>10</v>
      </c>
      <c r="E133" s="35" t="s">
        <v>26</v>
      </c>
      <c r="F133" s="35">
        <v>62</v>
      </c>
      <c r="G133" s="29"/>
      <c r="H133" s="46"/>
      <c r="I133" s="46"/>
      <c r="J133" s="46"/>
      <c r="K133" s="46"/>
      <c r="L133" s="46"/>
      <c r="M133" s="46"/>
      <c r="N133" s="46"/>
      <c r="O133" s="46"/>
      <c r="P133" s="46"/>
      <c r="Q133" s="46"/>
      <c r="R133" s="46"/>
      <c r="S133" s="46"/>
      <c r="T133" s="66"/>
      <c r="U133" s="40"/>
      <c r="V133" s="40"/>
      <c r="W133" s="40"/>
      <c r="X133" s="40"/>
      <c r="Y133" s="40"/>
      <c r="Z133" s="40"/>
      <c r="AA133" s="26"/>
      <c r="AB133" s="26"/>
      <c r="AC133" s="26"/>
      <c r="AD133" s="26"/>
    </row>
    <row r="134" spans="1:30" s="8" customFormat="1" x14ac:dyDescent="0.2">
      <c r="A134" s="4">
        <v>3507</v>
      </c>
      <c r="B134" s="4" t="s">
        <v>522</v>
      </c>
      <c r="C134" s="4" t="s">
        <v>432</v>
      </c>
      <c r="D134" s="34">
        <v>10</v>
      </c>
      <c r="E134" s="35" t="s">
        <v>26</v>
      </c>
      <c r="F134" s="35">
        <v>62</v>
      </c>
      <c r="G134" s="29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66"/>
      <c r="U134" s="40"/>
      <c r="V134" s="40"/>
      <c r="W134" s="40"/>
      <c r="X134" s="40"/>
      <c r="Y134" s="40"/>
      <c r="Z134" s="40"/>
      <c r="AA134" s="26"/>
      <c r="AB134" s="26"/>
      <c r="AC134" s="26"/>
      <c r="AD134" s="26"/>
    </row>
    <row r="135" spans="1:30" s="8" customFormat="1" x14ac:dyDescent="0.2">
      <c r="A135" s="4">
        <v>3508</v>
      </c>
      <c r="B135" s="4" t="s">
        <v>523</v>
      </c>
      <c r="C135" s="4" t="s">
        <v>433</v>
      </c>
      <c r="D135" s="34">
        <v>5</v>
      </c>
      <c r="E135" s="35" t="s">
        <v>18</v>
      </c>
      <c r="F135" s="35">
        <v>62</v>
      </c>
      <c r="G135" s="29"/>
      <c r="H135" s="46"/>
      <c r="I135" s="46"/>
      <c r="J135" s="46"/>
      <c r="K135" s="46"/>
      <c r="L135" s="46"/>
      <c r="M135" s="46"/>
      <c r="N135" s="46"/>
      <c r="O135" s="46"/>
      <c r="P135" s="46"/>
      <c r="Q135" s="46"/>
      <c r="R135" s="46"/>
      <c r="S135" s="46"/>
      <c r="T135" s="66"/>
      <c r="U135" s="40"/>
      <c r="V135" s="40"/>
      <c r="W135" s="40"/>
      <c r="X135" s="40"/>
      <c r="Y135" s="40"/>
      <c r="Z135" s="40"/>
      <c r="AA135" s="26"/>
      <c r="AB135" s="26"/>
      <c r="AC135" s="26"/>
      <c r="AD135" s="26"/>
    </row>
    <row r="136" spans="1:30" s="8" customFormat="1" x14ac:dyDescent="0.2">
      <c r="A136" s="4">
        <v>3509</v>
      </c>
      <c r="B136" s="4" t="s">
        <v>524</v>
      </c>
      <c r="C136" s="4" t="s">
        <v>435</v>
      </c>
      <c r="D136" s="34">
        <v>1.5</v>
      </c>
      <c r="E136" s="35" t="s">
        <v>26</v>
      </c>
      <c r="F136" s="35">
        <v>62</v>
      </c>
      <c r="G136" s="29"/>
      <c r="H136" s="46"/>
      <c r="I136" s="46"/>
      <c r="J136" s="46"/>
      <c r="K136" s="46"/>
      <c r="L136" s="46"/>
      <c r="M136" s="46"/>
      <c r="N136" s="46"/>
      <c r="O136" s="46"/>
      <c r="P136" s="46"/>
      <c r="Q136" s="46"/>
      <c r="R136" s="46"/>
      <c r="S136" s="46"/>
      <c r="T136" s="66"/>
      <c r="U136" s="40"/>
      <c r="V136" s="40"/>
      <c r="W136" s="40"/>
      <c r="X136" s="40"/>
      <c r="Y136" s="40"/>
      <c r="Z136" s="40"/>
      <c r="AA136" s="26"/>
      <c r="AB136" s="26"/>
      <c r="AC136" s="26"/>
      <c r="AD136" s="26"/>
    </row>
    <row r="137" spans="1:30" s="8" customFormat="1" x14ac:dyDescent="0.2">
      <c r="A137" s="4">
        <v>3510</v>
      </c>
      <c r="B137" s="4" t="s">
        <v>525</v>
      </c>
      <c r="C137" s="4" t="s">
        <v>436</v>
      </c>
      <c r="D137" s="70">
        <v>5</v>
      </c>
      <c r="E137" s="35" t="s">
        <v>18</v>
      </c>
      <c r="F137" s="35">
        <v>63</v>
      </c>
      <c r="G137" s="29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66"/>
      <c r="U137" s="40"/>
      <c r="V137" s="40"/>
      <c r="W137" s="40"/>
      <c r="X137" s="40"/>
      <c r="Y137" s="40"/>
      <c r="Z137" s="40"/>
      <c r="AA137" s="26"/>
      <c r="AB137" s="26"/>
      <c r="AC137" s="26"/>
      <c r="AD137" s="26"/>
    </row>
    <row r="138" spans="1:30" s="8" customFormat="1" x14ac:dyDescent="0.2">
      <c r="A138" s="30"/>
      <c r="B138" s="31" t="s">
        <v>139</v>
      </c>
      <c r="C138" s="31" t="s">
        <v>526</v>
      </c>
      <c r="D138" s="32"/>
      <c r="E138" s="32"/>
      <c r="F138" s="32"/>
      <c r="G138" s="33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58"/>
      <c r="U138" s="40"/>
      <c r="V138" s="40"/>
      <c r="W138" s="40"/>
      <c r="X138" s="40"/>
      <c r="Y138" s="40"/>
      <c r="Z138" s="40"/>
      <c r="AA138" s="26"/>
      <c r="AB138" s="26"/>
      <c r="AC138" s="26"/>
      <c r="AD138" s="26"/>
    </row>
    <row r="139" spans="1:30" s="8" customFormat="1" x14ac:dyDescent="0.2">
      <c r="A139" s="42"/>
      <c r="B139" s="43" t="s">
        <v>527</v>
      </c>
      <c r="C139" s="43" t="s">
        <v>261</v>
      </c>
      <c r="D139" s="44"/>
      <c r="E139" s="44"/>
      <c r="F139" s="44"/>
      <c r="G139" s="45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65"/>
      <c r="U139" s="6"/>
      <c r="V139" s="6"/>
      <c r="W139" s="6"/>
      <c r="X139" s="6"/>
      <c r="Y139" s="6"/>
      <c r="Z139" s="6"/>
      <c r="AA139" s="26"/>
      <c r="AB139" s="26"/>
      <c r="AC139" s="26"/>
      <c r="AD139" s="26"/>
    </row>
    <row r="140" spans="1:30" s="8" customFormat="1" x14ac:dyDescent="0.2">
      <c r="A140" s="6">
        <v>3341</v>
      </c>
      <c r="B140" s="7" t="s">
        <v>528</v>
      </c>
      <c r="C140" s="7" t="s">
        <v>173</v>
      </c>
      <c r="D140" s="39">
        <v>0</v>
      </c>
      <c r="E140" s="29" t="s">
        <v>26</v>
      </c>
      <c r="F140" s="29">
        <v>61</v>
      </c>
      <c r="G140" s="15"/>
      <c r="H140" s="39">
        <v>30</v>
      </c>
      <c r="I140" s="39">
        <v>44</v>
      </c>
      <c r="J140" s="39" t="s">
        <v>357</v>
      </c>
      <c r="K140" s="39" t="s">
        <v>357</v>
      </c>
      <c r="L140" s="39"/>
      <c r="M140" s="39"/>
      <c r="N140" s="39"/>
      <c r="O140" s="39"/>
      <c r="P140" s="39"/>
      <c r="Q140" s="39"/>
      <c r="R140" s="39"/>
      <c r="S140" s="39"/>
      <c r="T140" s="63"/>
      <c r="U140" s="40"/>
      <c r="V140" s="40"/>
      <c r="W140" s="40"/>
      <c r="X140" s="40"/>
      <c r="Y140" s="40"/>
      <c r="Z140" s="40"/>
      <c r="AA140" s="26"/>
      <c r="AB140" s="26"/>
      <c r="AC140" s="26"/>
      <c r="AD140" s="26"/>
    </row>
    <row r="141" spans="1:30" s="8" customFormat="1" x14ac:dyDescent="0.2">
      <c r="A141" s="6">
        <v>3340</v>
      </c>
      <c r="B141" s="7" t="s">
        <v>529</v>
      </c>
      <c r="C141" s="7" t="s">
        <v>175</v>
      </c>
      <c r="D141" s="38">
        <v>115</v>
      </c>
      <c r="E141" s="29" t="s">
        <v>26</v>
      </c>
      <c r="F141" s="29">
        <v>62</v>
      </c>
      <c r="G141" s="29"/>
      <c r="H141" s="38">
        <v>107</v>
      </c>
      <c r="I141" s="38">
        <v>106</v>
      </c>
      <c r="J141" s="38" t="s">
        <v>357</v>
      </c>
      <c r="K141" s="38" t="s">
        <v>357</v>
      </c>
      <c r="L141" s="38"/>
      <c r="M141" s="38"/>
      <c r="N141" s="38"/>
      <c r="O141" s="38"/>
      <c r="P141" s="38"/>
      <c r="Q141" s="38"/>
      <c r="R141" s="38"/>
      <c r="S141" s="38"/>
      <c r="T141" s="62"/>
      <c r="U141" s="20"/>
      <c r="V141" s="20"/>
      <c r="W141" s="20"/>
      <c r="X141" s="20"/>
      <c r="Y141" s="20"/>
      <c r="Z141" s="20"/>
      <c r="AA141" s="26"/>
      <c r="AB141" s="26"/>
      <c r="AC141" s="26"/>
      <c r="AD141" s="26"/>
    </row>
    <row r="142" spans="1:30" s="8" customFormat="1" x14ac:dyDescent="0.2">
      <c r="A142" s="6">
        <v>3339</v>
      </c>
      <c r="B142" s="7" t="s">
        <v>530</v>
      </c>
      <c r="C142" s="7" t="s">
        <v>176</v>
      </c>
      <c r="D142" s="38">
        <v>105</v>
      </c>
      <c r="E142" s="29" t="s">
        <v>26</v>
      </c>
      <c r="F142" s="29">
        <v>62</v>
      </c>
      <c r="G142" s="29"/>
      <c r="H142" s="38">
        <v>103.3</v>
      </c>
      <c r="I142" s="38">
        <v>103</v>
      </c>
      <c r="J142" s="38" t="s">
        <v>357</v>
      </c>
      <c r="K142" s="38" t="s">
        <v>357</v>
      </c>
      <c r="L142" s="38"/>
      <c r="M142" s="38"/>
      <c r="N142" s="38"/>
      <c r="O142" s="38"/>
      <c r="P142" s="38"/>
      <c r="Q142" s="38"/>
      <c r="R142" s="38"/>
      <c r="S142" s="38"/>
      <c r="T142" s="62"/>
      <c r="U142" s="20"/>
      <c r="V142" s="20"/>
      <c r="W142" s="20"/>
      <c r="X142" s="20"/>
      <c r="Y142" s="20"/>
      <c r="Z142" s="20"/>
      <c r="AA142" s="26"/>
      <c r="AB142" s="26"/>
      <c r="AC142" s="26"/>
      <c r="AD142" s="26"/>
    </row>
    <row r="143" spans="1:30" s="8" customFormat="1" x14ac:dyDescent="0.2">
      <c r="A143" s="6">
        <v>3343</v>
      </c>
      <c r="B143" s="7" t="s">
        <v>531</v>
      </c>
      <c r="C143" s="7" t="s">
        <v>178</v>
      </c>
      <c r="D143" s="38">
        <v>90</v>
      </c>
      <c r="E143" s="29" t="s">
        <v>26</v>
      </c>
      <c r="F143" s="29">
        <v>62</v>
      </c>
      <c r="G143" s="29"/>
      <c r="H143" s="38">
        <v>96.7</v>
      </c>
      <c r="I143" s="38">
        <v>97</v>
      </c>
      <c r="J143" s="38" t="s">
        <v>357</v>
      </c>
      <c r="K143" s="38" t="s">
        <v>357</v>
      </c>
      <c r="L143" s="38"/>
      <c r="M143" s="38"/>
      <c r="N143" s="38"/>
      <c r="O143" s="38"/>
      <c r="P143" s="38"/>
      <c r="Q143" s="38"/>
      <c r="R143" s="38"/>
      <c r="S143" s="38"/>
      <c r="T143" s="62"/>
      <c r="U143" s="20"/>
      <c r="V143" s="20"/>
      <c r="W143" s="20"/>
      <c r="X143" s="20"/>
      <c r="Y143" s="20"/>
      <c r="Z143" s="20"/>
      <c r="AA143" s="26"/>
      <c r="AB143" s="26"/>
      <c r="AC143" s="26"/>
      <c r="AD143" s="26"/>
    </row>
    <row r="144" spans="1:30" s="8" customFormat="1" x14ac:dyDescent="0.2">
      <c r="A144" s="6">
        <v>3342</v>
      </c>
      <c r="B144" s="7" t="s">
        <v>532</v>
      </c>
      <c r="C144" s="7" t="s">
        <v>179</v>
      </c>
      <c r="D144" s="38">
        <v>80</v>
      </c>
      <c r="E144" s="29" t="s">
        <v>26</v>
      </c>
      <c r="F144" s="29">
        <v>62</v>
      </c>
      <c r="G144" s="29"/>
      <c r="H144" s="38">
        <v>92</v>
      </c>
      <c r="I144" s="38">
        <v>94</v>
      </c>
      <c r="J144" s="38" t="s">
        <v>357</v>
      </c>
      <c r="K144" s="38" t="s">
        <v>357</v>
      </c>
      <c r="L144" s="38"/>
      <c r="M144" s="38"/>
      <c r="N144" s="38"/>
      <c r="O144" s="38"/>
      <c r="P144" s="38"/>
      <c r="Q144" s="38"/>
      <c r="R144" s="38"/>
      <c r="S144" s="38"/>
      <c r="T144" s="62"/>
      <c r="U144" s="20"/>
      <c r="V144" s="20"/>
      <c r="W144" s="20"/>
      <c r="X144" s="20"/>
      <c r="Y144" s="20"/>
      <c r="Z144" s="20"/>
      <c r="AA144" s="26"/>
      <c r="AB144" s="26"/>
      <c r="AC144" s="26"/>
      <c r="AD144" s="26"/>
    </row>
    <row r="145" spans="1:30" s="8" customFormat="1" x14ac:dyDescent="0.2">
      <c r="A145" s="6">
        <v>3344</v>
      </c>
      <c r="B145" s="7" t="s">
        <v>533</v>
      </c>
      <c r="C145" s="7" t="s">
        <v>177</v>
      </c>
      <c r="D145" s="39">
        <v>0</v>
      </c>
      <c r="E145" s="29" t="s">
        <v>26</v>
      </c>
      <c r="F145" s="29">
        <v>61</v>
      </c>
      <c r="G145" s="29"/>
      <c r="H145" s="39">
        <v>-30</v>
      </c>
      <c r="I145" s="39">
        <v>-44</v>
      </c>
      <c r="J145" s="39" t="s">
        <v>357</v>
      </c>
      <c r="K145" s="39" t="s">
        <v>357</v>
      </c>
      <c r="L145" s="39"/>
      <c r="M145" s="39"/>
      <c r="N145" s="39"/>
      <c r="O145" s="39"/>
      <c r="P145" s="39"/>
      <c r="Q145" s="39"/>
      <c r="R145" s="39"/>
      <c r="S145" s="39"/>
      <c r="T145" s="63"/>
      <c r="U145" s="40"/>
      <c r="V145" s="40"/>
      <c r="W145" s="40"/>
      <c r="X145" s="40"/>
      <c r="Y145" s="40"/>
      <c r="Z145" s="40"/>
      <c r="AA145" s="26"/>
      <c r="AB145" s="26"/>
      <c r="AC145" s="26"/>
      <c r="AD145" s="26"/>
    </row>
    <row r="146" spans="1:30" s="8" customFormat="1" x14ac:dyDescent="0.2">
      <c r="A146" s="42"/>
      <c r="B146" s="43" t="s">
        <v>534</v>
      </c>
      <c r="C146" s="43" t="s">
        <v>286</v>
      </c>
      <c r="D146" s="44"/>
      <c r="E146" s="44"/>
      <c r="F146" s="44"/>
      <c r="G146" s="45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44"/>
      <c r="T146" s="65"/>
      <c r="U146" s="6"/>
      <c r="V146" s="6"/>
      <c r="W146" s="6"/>
      <c r="X146" s="6"/>
      <c r="Y146" s="6"/>
      <c r="Z146" s="6"/>
      <c r="AA146" s="26"/>
      <c r="AB146" s="26"/>
      <c r="AC146" s="26"/>
      <c r="AD146" s="26"/>
    </row>
    <row r="147" spans="1:30" s="8" customFormat="1" x14ac:dyDescent="0.2">
      <c r="A147" s="4">
        <v>3385</v>
      </c>
      <c r="B147" s="7" t="s">
        <v>535</v>
      </c>
      <c r="C147" s="4" t="s">
        <v>287</v>
      </c>
      <c r="D147" s="34">
        <v>0</v>
      </c>
      <c r="E147" s="35" t="s">
        <v>26</v>
      </c>
      <c r="F147" s="35">
        <v>62</v>
      </c>
      <c r="G147" s="29"/>
      <c r="H147" s="34"/>
      <c r="I147" s="34"/>
      <c r="J147" s="34" t="s">
        <v>357</v>
      </c>
      <c r="K147" s="34" t="s">
        <v>357</v>
      </c>
      <c r="L147" s="34"/>
      <c r="M147" s="34"/>
      <c r="N147" s="34"/>
      <c r="O147" s="34"/>
      <c r="P147" s="34"/>
      <c r="Q147" s="34"/>
      <c r="R147" s="34"/>
      <c r="S147" s="34"/>
      <c r="T147" s="59"/>
      <c r="U147" s="20"/>
      <c r="V147" s="20"/>
      <c r="W147" s="20"/>
      <c r="X147" s="20"/>
      <c r="Y147" s="20"/>
      <c r="Z147" s="20"/>
      <c r="AA147" s="26"/>
      <c r="AB147" s="26"/>
      <c r="AC147" s="26"/>
      <c r="AD147" s="26"/>
    </row>
    <row r="148" spans="1:30" s="8" customFormat="1" x14ac:dyDescent="0.2">
      <c r="A148" s="4">
        <v>3391</v>
      </c>
      <c r="B148" s="7" t="s">
        <v>536</v>
      </c>
      <c r="C148" s="4" t="s">
        <v>288</v>
      </c>
      <c r="D148" s="46">
        <v>0</v>
      </c>
      <c r="E148" s="35" t="s">
        <v>26</v>
      </c>
      <c r="F148" s="35">
        <v>61</v>
      </c>
      <c r="G148" s="29"/>
      <c r="H148" s="46"/>
      <c r="I148" s="46"/>
      <c r="J148" s="46" t="s">
        <v>357</v>
      </c>
      <c r="K148" s="46" t="s">
        <v>357</v>
      </c>
      <c r="L148" s="46"/>
      <c r="M148" s="46"/>
      <c r="N148" s="46"/>
      <c r="O148" s="46"/>
      <c r="P148" s="46"/>
      <c r="Q148" s="46"/>
      <c r="R148" s="46"/>
      <c r="S148" s="46"/>
      <c r="T148" s="66"/>
      <c r="U148" s="40"/>
      <c r="V148" s="40"/>
      <c r="W148" s="40"/>
      <c r="X148" s="40"/>
      <c r="Y148" s="40"/>
      <c r="Z148" s="40"/>
      <c r="AA148" s="26"/>
      <c r="AB148" s="26"/>
      <c r="AC148" s="26"/>
      <c r="AD148" s="26"/>
    </row>
    <row r="149" spans="1:30" s="8" customFormat="1" x14ac:dyDescent="0.2">
      <c r="A149" s="4">
        <v>3386</v>
      </c>
      <c r="B149" s="7" t="s">
        <v>537</v>
      </c>
      <c r="C149" s="4" t="s">
        <v>289</v>
      </c>
      <c r="D149" s="34">
        <v>0</v>
      </c>
      <c r="E149" s="35" t="s">
        <v>26</v>
      </c>
      <c r="F149" s="35">
        <v>62</v>
      </c>
      <c r="G149" s="29"/>
      <c r="H149" s="34"/>
      <c r="I149" s="34"/>
      <c r="J149" s="34" t="s">
        <v>357</v>
      </c>
      <c r="K149" s="34" t="s">
        <v>357</v>
      </c>
      <c r="L149" s="34"/>
      <c r="M149" s="34"/>
      <c r="N149" s="34"/>
      <c r="O149" s="34"/>
      <c r="P149" s="34"/>
      <c r="Q149" s="34"/>
      <c r="R149" s="34"/>
      <c r="S149" s="34"/>
      <c r="T149" s="59"/>
      <c r="U149" s="20"/>
      <c r="V149" s="20"/>
      <c r="W149" s="20"/>
      <c r="X149" s="20"/>
      <c r="Y149" s="20"/>
      <c r="Z149" s="20"/>
      <c r="AA149" s="26"/>
      <c r="AB149" s="26"/>
      <c r="AC149" s="26"/>
      <c r="AD149" s="26"/>
    </row>
    <row r="150" spans="1:30" s="8" customFormat="1" x14ac:dyDescent="0.2">
      <c r="A150" s="4">
        <v>3392</v>
      </c>
      <c r="B150" s="7" t="s">
        <v>538</v>
      </c>
      <c r="C150" s="4" t="s">
        <v>290</v>
      </c>
      <c r="D150" s="46">
        <v>0</v>
      </c>
      <c r="E150" s="35" t="s">
        <v>26</v>
      </c>
      <c r="F150" s="35">
        <v>61</v>
      </c>
      <c r="G150" s="29"/>
      <c r="H150" s="46"/>
      <c r="I150" s="46"/>
      <c r="J150" s="46" t="s">
        <v>357</v>
      </c>
      <c r="K150" s="46" t="s">
        <v>357</v>
      </c>
      <c r="L150" s="46"/>
      <c r="M150" s="46"/>
      <c r="N150" s="46"/>
      <c r="O150" s="46"/>
      <c r="P150" s="46"/>
      <c r="Q150" s="46"/>
      <c r="R150" s="46"/>
      <c r="S150" s="46"/>
      <c r="T150" s="66"/>
      <c r="U150" s="40"/>
      <c r="V150" s="40"/>
      <c r="W150" s="40"/>
      <c r="X150" s="40"/>
      <c r="Y150" s="40"/>
      <c r="Z150" s="40"/>
      <c r="AA150" s="26"/>
      <c r="AB150" s="26"/>
      <c r="AC150" s="26"/>
      <c r="AD150" s="26"/>
    </row>
    <row r="151" spans="1:30" s="8" customFormat="1" x14ac:dyDescent="0.2">
      <c r="A151" s="4">
        <v>3387</v>
      </c>
      <c r="B151" s="7" t="s">
        <v>539</v>
      </c>
      <c r="C151" s="4" t="s">
        <v>291</v>
      </c>
      <c r="D151" s="34">
        <v>0</v>
      </c>
      <c r="E151" s="35" t="s">
        <v>26</v>
      </c>
      <c r="F151" s="35">
        <v>62</v>
      </c>
      <c r="G151" s="29"/>
      <c r="H151" s="34"/>
      <c r="I151" s="34"/>
      <c r="J151" s="34" t="s">
        <v>357</v>
      </c>
      <c r="K151" s="34" t="s">
        <v>357</v>
      </c>
      <c r="L151" s="34"/>
      <c r="M151" s="34"/>
      <c r="N151" s="34"/>
      <c r="O151" s="34"/>
      <c r="P151" s="34"/>
      <c r="Q151" s="34"/>
      <c r="R151" s="34"/>
      <c r="S151" s="34"/>
      <c r="T151" s="59"/>
      <c r="U151" s="20"/>
      <c r="V151" s="20"/>
      <c r="W151" s="20"/>
      <c r="X151" s="20"/>
      <c r="Y151" s="20"/>
      <c r="Z151" s="20"/>
      <c r="AA151" s="26"/>
      <c r="AB151" s="26"/>
      <c r="AC151" s="26"/>
      <c r="AD151" s="26"/>
    </row>
    <row r="152" spans="1:30" s="8" customFormat="1" x14ac:dyDescent="0.2">
      <c r="A152" s="4">
        <v>3393</v>
      </c>
      <c r="B152" s="7" t="s">
        <v>540</v>
      </c>
      <c r="C152" s="4" t="s">
        <v>292</v>
      </c>
      <c r="D152" s="46">
        <v>0</v>
      </c>
      <c r="E152" s="35" t="s">
        <v>26</v>
      </c>
      <c r="F152" s="35">
        <v>61</v>
      </c>
      <c r="G152" s="29"/>
      <c r="H152" s="46"/>
      <c r="I152" s="46"/>
      <c r="J152" s="46" t="s">
        <v>357</v>
      </c>
      <c r="K152" s="46" t="s">
        <v>357</v>
      </c>
      <c r="L152" s="46"/>
      <c r="M152" s="46"/>
      <c r="N152" s="46"/>
      <c r="O152" s="46"/>
      <c r="P152" s="46"/>
      <c r="Q152" s="46"/>
      <c r="R152" s="46"/>
      <c r="S152" s="46"/>
      <c r="T152" s="66"/>
      <c r="U152" s="40"/>
      <c r="V152" s="40"/>
      <c r="W152" s="40"/>
      <c r="X152" s="40"/>
      <c r="Y152" s="40"/>
      <c r="Z152" s="40"/>
      <c r="AA152" s="26"/>
      <c r="AB152" s="26"/>
      <c r="AC152" s="26"/>
      <c r="AD152" s="26"/>
    </row>
    <row r="153" spans="1:30" s="8" customFormat="1" x14ac:dyDescent="0.2">
      <c r="A153" s="4">
        <v>3388</v>
      </c>
      <c r="B153" s="7" t="s">
        <v>541</v>
      </c>
      <c r="C153" s="4" t="s">
        <v>293</v>
      </c>
      <c r="D153" s="34">
        <v>0</v>
      </c>
      <c r="E153" s="35" t="s">
        <v>26</v>
      </c>
      <c r="F153" s="35">
        <v>62</v>
      </c>
      <c r="G153" s="29"/>
      <c r="H153" s="34"/>
      <c r="I153" s="34"/>
      <c r="J153" s="34" t="s">
        <v>357</v>
      </c>
      <c r="K153" s="34" t="s">
        <v>357</v>
      </c>
      <c r="L153" s="34"/>
      <c r="M153" s="34"/>
      <c r="N153" s="34"/>
      <c r="O153" s="34"/>
      <c r="P153" s="34"/>
      <c r="Q153" s="34"/>
      <c r="R153" s="34"/>
      <c r="S153" s="34"/>
      <c r="T153" s="59"/>
      <c r="U153" s="20"/>
      <c r="V153" s="20"/>
      <c r="W153" s="20"/>
      <c r="X153" s="20"/>
      <c r="Y153" s="20"/>
      <c r="Z153" s="20"/>
      <c r="AA153" s="26"/>
      <c r="AB153" s="26"/>
      <c r="AC153" s="26"/>
      <c r="AD153" s="26"/>
    </row>
    <row r="154" spans="1:30" s="8" customFormat="1" x14ac:dyDescent="0.2">
      <c r="A154" s="4">
        <v>3394</v>
      </c>
      <c r="B154" s="7" t="s">
        <v>542</v>
      </c>
      <c r="C154" s="4" t="s">
        <v>294</v>
      </c>
      <c r="D154" s="46">
        <v>0</v>
      </c>
      <c r="E154" s="35" t="s">
        <v>26</v>
      </c>
      <c r="F154" s="35">
        <v>61</v>
      </c>
      <c r="G154" s="29"/>
      <c r="H154" s="46"/>
      <c r="I154" s="46"/>
      <c r="J154" s="46" t="s">
        <v>357</v>
      </c>
      <c r="K154" s="46" t="s">
        <v>357</v>
      </c>
      <c r="L154" s="46"/>
      <c r="M154" s="46"/>
      <c r="N154" s="46"/>
      <c r="O154" s="46"/>
      <c r="P154" s="46"/>
      <c r="Q154" s="46"/>
      <c r="R154" s="46"/>
      <c r="S154" s="46"/>
      <c r="T154" s="66"/>
      <c r="U154" s="40"/>
      <c r="V154" s="40"/>
      <c r="W154" s="40"/>
      <c r="X154" s="40"/>
      <c r="Y154" s="40"/>
      <c r="Z154" s="40"/>
      <c r="AA154" s="26"/>
      <c r="AB154" s="26"/>
      <c r="AC154" s="26"/>
      <c r="AD154" s="26"/>
    </row>
    <row r="155" spans="1:30" s="8" customFormat="1" x14ac:dyDescent="0.2">
      <c r="A155" s="4">
        <v>3389</v>
      </c>
      <c r="B155" s="7" t="s">
        <v>543</v>
      </c>
      <c r="C155" s="4" t="s">
        <v>295</v>
      </c>
      <c r="D155" s="34">
        <v>0</v>
      </c>
      <c r="E155" s="35" t="s">
        <v>26</v>
      </c>
      <c r="F155" s="35">
        <v>62</v>
      </c>
      <c r="G155" s="29"/>
      <c r="H155" s="34"/>
      <c r="I155" s="34"/>
      <c r="J155" s="34" t="s">
        <v>357</v>
      </c>
      <c r="K155" s="34" t="s">
        <v>357</v>
      </c>
      <c r="L155" s="34"/>
      <c r="M155" s="34"/>
      <c r="N155" s="34"/>
      <c r="O155" s="34"/>
      <c r="P155" s="34"/>
      <c r="Q155" s="34"/>
      <c r="R155" s="34"/>
      <c r="S155" s="34"/>
      <c r="T155" s="59"/>
      <c r="U155" s="20"/>
      <c r="V155" s="20"/>
      <c r="W155" s="20"/>
      <c r="X155" s="20"/>
      <c r="Y155" s="20"/>
      <c r="Z155" s="20"/>
      <c r="AA155" s="26"/>
      <c r="AB155" s="26"/>
      <c r="AC155" s="26"/>
      <c r="AD155" s="26"/>
    </row>
    <row r="156" spans="1:30" s="8" customFormat="1" x14ac:dyDescent="0.2">
      <c r="A156" s="4">
        <v>3395</v>
      </c>
      <c r="B156" s="7" t="s">
        <v>544</v>
      </c>
      <c r="C156" s="4" t="s">
        <v>296</v>
      </c>
      <c r="D156" s="46">
        <v>0</v>
      </c>
      <c r="E156" s="35" t="s">
        <v>26</v>
      </c>
      <c r="F156" s="35">
        <v>61</v>
      </c>
      <c r="G156" s="29"/>
      <c r="H156" s="46"/>
      <c r="I156" s="46"/>
      <c r="J156" s="46" t="s">
        <v>357</v>
      </c>
      <c r="K156" s="46" t="s">
        <v>357</v>
      </c>
      <c r="L156" s="46"/>
      <c r="M156" s="46"/>
      <c r="N156" s="46"/>
      <c r="O156" s="46"/>
      <c r="P156" s="46"/>
      <c r="Q156" s="46"/>
      <c r="R156" s="46"/>
      <c r="S156" s="46"/>
      <c r="T156" s="66"/>
      <c r="U156" s="40"/>
      <c r="V156" s="40"/>
      <c r="W156" s="40"/>
      <c r="X156" s="40"/>
      <c r="Y156" s="40"/>
      <c r="Z156" s="40"/>
      <c r="AA156" s="26"/>
      <c r="AB156" s="26"/>
      <c r="AC156" s="26"/>
      <c r="AD156" s="26"/>
    </row>
    <row r="157" spans="1:30" s="8" customFormat="1" x14ac:dyDescent="0.2">
      <c r="A157" s="4">
        <v>3390</v>
      </c>
      <c r="B157" s="7" t="s">
        <v>545</v>
      </c>
      <c r="C157" s="4" t="s">
        <v>297</v>
      </c>
      <c r="D157" s="34">
        <v>0</v>
      </c>
      <c r="E157" s="35" t="s">
        <v>26</v>
      </c>
      <c r="F157" s="35">
        <v>62</v>
      </c>
      <c r="G157" s="29"/>
      <c r="H157" s="34"/>
      <c r="I157" s="34"/>
      <c r="J157" s="34" t="s">
        <v>357</v>
      </c>
      <c r="K157" s="34" t="s">
        <v>357</v>
      </c>
      <c r="L157" s="34"/>
      <c r="M157" s="34"/>
      <c r="N157" s="34"/>
      <c r="O157" s="34"/>
      <c r="P157" s="34"/>
      <c r="Q157" s="34"/>
      <c r="R157" s="34"/>
      <c r="S157" s="34"/>
      <c r="T157" s="59"/>
      <c r="U157" s="20"/>
      <c r="V157" s="20"/>
      <c r="W157" s="20"/>
      <c r="X157" s="20"/>
      <c r="Y157" s="20"/>
      <c r="Z157" s="20"/>
      <c r="AA157" s="26"/>
      <c r="AB157" s="26"/>
      <c r="AC157" s="26"/>
      <c r="AD157" s="26"/>
    </row>
    <row r="158" spans="1:30" s="8" customFormat="1" x14ac:dyDescent="0.2">
      <c r="A158" s="4">
        <v>3396</v>
      </c>
      <c r="B158" s="7" t="s">
        <v>546</v>
      </c>
      <c r="C158" s="4" t="s">
        <v>298</v>
      </c>
      <c r="D158" s="46">
        <v>0</v>
      </c>
      <c r="E158" s="35" t="s">
        <v>26</v>
      </c>
      <c r="F158" s="35">
        <v>61</v>
      </c>
      <c r="G158" s="29"/>
      <c r="H158" s="46"/>
      <c r="I158" s="46"/>
      <c r="J158" s="46" t="s">
        <v>357</v>
      </c>
      <c r="K158" s="46" t="s">
        <v>357</v>
      </c>
      <c r="L158" s="46"/>
      <c r="M158" s="46"/>
      <c r="N158" s="46"/>
      <c r="O158" s="46"/>
      <c r="P158" s="46"/>
      <c r="Q158" s="46"/>
      <c r="R158" s="46"/>
      <c r="S158" s="46"/>
      <c r="T158" s="66"/>
      <c r="U158" s="40"/>
      <c r="V158" s="40"/>
      <c r="W158" s="40"/>
      <c r="X158" s="40"/>
      <c r="Y158" s="40"/>
      <c r="Z158" s="40"/>
      <c r="AA158" s="26"/>
      <c r="AB158" s="26"/>
      <c r="AC158" s="26"/>
      <c r="AD158" s="26"/>
    </row>
    <row r="159" spans="1:30" s="8" customFormat="1" x14ac:dyDescent="0.2">
      <c r="A159" s="42"/>
      <c r="B159" s="43" t="s">
        <v>547</v>
      </c>
      <c r="C159" s="43" t="s">
        <v>438</v>
      </c>
      <c r="D159" s="44"/>
      <c r="E159" s="44"/>
      <c r="F159" s="44"/>
      <c r="G159" s="45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44"/>
      <c r="T159" s="65"/>
      <c r="U159" s="40"/>
      <c r="V159" s="40"/>
      <c r="W159" s="40"/>
      <c r="X159" s="40"/>
      <c r="Y159" s="40"/>
      <c r="Z159" s="40"/>
      <c r="AA159" s="26"/>
      <c r="AB159" s="26"/>
      <c r="AC159" s="26"/>
      <c r="AD159" s="26"/>
    </row>
    <row r="160" spans="1:30" s="8" customFormat="1" x14ac:dyDescent="0.2">
      <c r="A160" s="4">
        <v>3520</v>
      </c>
      <c r="B160" s="7" t="s">
        <v>548</v>
      </c>
      <c r="C160" s="4" t="s">
        <v>439</v>
      </c>
      <c r="D160" s="46">
        <v>0</v>
      </c>
      <c r="E160" s="35" t="s">
        <v>26</v>
      </c>
      <c r="F160" s="35">
        <v>61</v>
      </c>
      <c r="G160" s="29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66"/>
      <c r="U160" s="40"/>
      <c r="V160" s="40"/>
      <c r="W160" s="40"/>
      <c r="X160" s="40"/>
      <c r="Y160" s="40"/>
      <c r="Z160" s="40"/>
      <c r="AA160" s="26"/>
      <c r="AB160" s="26"/>
      <c r="AC160" s="26"/>
      <c r="AD160" s="26"/>
    </row>
    <row r="161" spans="1:30" s="8" customFormat="1" x14ac:dyDescent="0.2">
      <c r="A161" s="4">
        <v>3530</v>
      </c>
      <c r="B161" s="7" t="s">
        <v>549</v>
      </c>
      <c r="C161" s="4" t="s">
        <v>440</v>
      </c>
      <c r="D161" s="46">
        <v>0</v>
      </c>
      <c r="E161" s="35" t="s">
        <v>26</v>
      </c>
      <c r="F161" s="35">
        <v>61</v>
      </c>
      <c r="G161" s="29"/>
      <c r="H161" s="46"/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46"/>
      <c r="T161" s="66"/>
      <c r="U161" s="40"/>
      <c r="V161" s="40"/>
      <c r="W161" s="40"/>
      <c r="X161" s="40"/>
      <c r="Y161" s="40"/>
      <c r="Z161" s="40"/>
      <c r="AA161" s="26"/>
      <c r="AB161" s="26"/>
      <c r="AC161" s="26"/>
      <c r="AD161" s="26"/>
    </row>
    <row r="162" spans="1:30" s="8" customFormat="1" x14ac:dyDescent="0.2">
      <c r="A162" s="4">
        <v>3521</v>
      </c>
      <c r="B162" s="7" t="s">
        <v>550</v>
      </c>
      <c r="C162" s="4" t="s">
        <v>441</v>
      </c>
      <c r="D162" s="46">
        <v>0</v>
      </c>
      <c r="E162" s="35" t="s">
        <v>26</v>
      </c>
      <c r="F162" s="35">
        <v>61</v>
      </c>
      <c r="G162" s="29"/>
      <c r="H162" s="46"/>
      <c r="I162" s="46"/>
      <c r="J162" s="46"/>
      <c r="K162" s="46"/>
      <c r="L162" s="46"/>
      <c r="M162" s="46"/>
      <c r="N162" s="46"/>
      <c r="O162" s="46"/>
      <c r="P162" s="46"/>
      <c r="Q162" s="46"/>
      <c r="R162" s="46"/>
      <c r="S162" s="46"/>
      <c r="T162" s="66"/>
      <c r="U162" s="40"/>
      <c r="V162" s="40"/>
      <c r="W162" s="40"/>
      <c r="X162" s="40"/>
      <c r="Y162" s="40"/>
      <c r="Z162" s="40"/>
      <c r="AA162" s="26"/>
      <c r="AB162" s="26"/>
      <c r="AC162" s="26"/>
      <c r="AD162" s="26"/>
    </row>
    <row r="163" spans="1:30" s="8" customFormat="1" x14ac:dyDescent="0.2">
      <c r="A163" s="4">
        <v>3531</v>
      </c>
      <c r="B163" s="7" t="s">
        <v>551</v>
      </c>
      <c r="C163" s="4" t="s">
        <v>442</v>
      </c>
      <c r="D163" s="46">
        <v>0</v>
      </c>
      <c r="E163" s="35" t="s">
        <v>26</v>
      </c>
      <c r="F163" s="35">
        <v>61</v>
      </c>
      <c r="G163" s="29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66"/>
      <c r="U163" s="40"/>
      <c r="V163" s="40"/>
      <c r="W163" s="40"/>
      <c r="X163" s="40"/>
      <c r="Y163" s="40"/>
      <c r="Z163" s="40"/>
      <c r="AA163" s="26"/>
      <c r="AB163" s="26"/>
      <c r="AC163" s="26"/>
      <c r="AD163" s="26"/>
    </row>
    <row r="164" spans="1:30" s="8" customFormat="1" x14ac:dyDescent="0.2">
      <c r="A164" s="4">
        <v>3522</v>
      </c>
      <c r="B164" s="7" t="s">
        <v>552</v>
      </c>
      <c r="C164" s="4" t="s">
        <v>443</v>
      </c>
      <c r="D164" s="46">
        <v>0</v>
      </c>
      <c r="E164" s="35" t="s">
        <v>26</v>
      </c>
      <c r="F164" s="35">
        <v>61</v>
      </c>
      <c r="G164" s="29"/>
      <c r="H164" s="46"/>
      <c r="I164" s="46"/>
      <c r="J164" s="46"/>
      <c r="K164" s="46"/>
      <c r="L164" s="46"/>
      <c r="M164" s="46"/>
      <c r="N164" s="46"/>
      <c r="O164" s="46"/>
      <c r="P164" s="46"/>
      <c r="Q164" s="46"/>
      <c r="R164" s="46"/>
      <c r="S164" s="46"/>
      <c r="T164" s="66"/>
      <c r="U164" s="40"/>
      <c r="V164" s="40"/>
      <c r="W164" s="40"/>
      <c r="X164" s="40"/>
      <c r="Y164" s="40"/>
      <c r="Z164" s="40"/>
      <c r="AA164" s="26"/>
      <c r="AB164" s="26"/>
      <c r="AC164" s="26"/>
      <c r="AD164" s="26"/>
    </row>
    <row r="165" spans="1:30" s="8" customFormat="1" x14ac:dyDescent="0.2">
      <c r="A165" s="4">
        <v>3532</v>
      </c>
      <c r="B165" s="7" t="s">
        <v>553</v>
      </c>
      <c r="C165" s="4" t="s">
        <v>444</v>
      </c>
      <c r="D165" s="46">
        <v>0</v>
      </c>
      <c r="E165" s="35" t="s">
        <v>26</v>
      </c>
      <c r="F165" s="35">
        <v>61</v>
      </c>
      <c r="G165" s="29"/>
      <c r="H165" s="46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66"/>
      <c r="U165" s="40"/>
      <c r="V165" s="40"/>
      <c r="W165" s="40"/>
      <c r="X165" s="40"/>
      <c r="Y165" s="40"/>
      <c r="Z165" s="40"/>
      <c r="AA165" s="26"/>
      <c r="AB165" s="26"/>
      <c r="AC165" s="26"/>
      <c r="AD165" s="26"/>
    </row>
    <row r="166" spans="1:30" s="8" customFormat="1" x14ac:dyDescent="0.2">
      <c r="A166" s="4">
        <v>3523</v>
      </c>
      <c r="B166" s="7" t="s">
        <v>554</v>
      </c>
      <c r="C166" s="4" t="s">
        <v>445</v>
      </c>
      <c r="D166" s="46">
        <v>0</v>
      </c>
      <c r="E166" s="35" t="s">
        <v>26</v>
      </c>
      <c r="F166" s="35">
        <v>61</v>
      </c>
      <c r="G166" s="29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66"/>
      <c r="U166" s="40"/>
      <c r="V166" s="40"/>
      <c r="W166" s="40"/>
      <c r="X166" s="40"/>
      <c r="Y166" s="40"/>
      <c r="Z166" s="40"/>
      <c r="AA166" s="26"/>
      <c r="AB166" s="26"/>
      <c r="AC166" s="26"/>
      <c r="AD166" s="26"/>
    </row>
    <row r="167" spans="1:30" s="8" customFormat="1" x14ac:dyDescent="0.2">
      <c r="A167" s="4">
        <v>3533</v>
      </c>
      <c r="B167" s="7" t="s">
        <v>555</v>
      </c>
      <c r="C167" s="4" t="s">
        <v>446</v>
      </c>
      <c r="D167" s="46">
        <v>0</v>
      </c>
      <c r="E167" s="35" t="s">
        <v>26</v>
      </c>
      <c r="F167" s="35">
        <v>61</v>
      </c>
      <c r="G167" s="29"/>
      <c r="H167" s="46"/>
      <c r="I167" s="46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66"/>
      <c r="U167" s="40"/>
      <c r="V167" s="40"/>
      <c r="W167" s="40"/>
      <c r="X167" s="40"/>
      <c r="Y167" s="40"/>
      <c r="Z167" s="40"/>
      <c r="AA167" s="26"/>
      <c r="AB167" s="26"/>
      <c r="AC167" s="26"/>
      <c r="AD167" s="26"/>
    </row>
    <row r="168" spans="1:30" s="8" customFormat="1" x14ac:dyDescent="0.2">
      <c r="A168" s="4">
        <v>3524</v>
      </c>
      <c r="B168" s="7" t="s">
        <v>556</v>
      </c>
      <c r="C168" s="4" t="s">
        <v>447</v>
      </c>
      <c r="D168" s="46">
        <v>0</v>
      </c>
      <c r="E168" s="35" t="s">
        <v>26</v>
      </c>
      <c r="F168" s="35">
        <v>61</v>
      </c>
      <c r="G168" s="29"/>
      <c r="H168" s="46"/>
      <c r="I168" s="46"/>
      <c r="J168" s="46"/>
      <c r="K168" s="46"/>
      <c r="L168" s="46"/>
      <c r="M168" s="46"/>
      <c r="N168" s="46"/>
      <c r="O168" s="46"/>
      <c r="P168" s="46"/>
      <c r="Q168" s="46"/>
      <c r="R168" s="46"/>
      <c r="S168" s="46"/>
      <c r="T168" s="66"/>
      <c r="U168" s="40"/>
      <c r="V168" s="40"/>
      <c r="W168" s="40"/>
      <c r="X168" s="40"/>
      <c r="Y168" s="40"/>
      <c r="Z168" s="40"/>
      <c r="AA168" s="26"/>
      <c r="AB168" s="26"/>
      <c r="AC168" s="26"/>
      <c r="AD168" s="26"/>
    </row>
    <row r="169" spans="1:30" s="8" customFormat="1" x14ac:dyDescent="0.2">
      <c r="A169" s="4">
        <v>3534</v>
      </c>
      <c r="B169" s="7" t="s">
        <v>557</v>
      </c>
      <c r="C169" s="4" t="s">
        <v>448</v>
      </c>
      <c r="D169" s="46">
        <v>0</v>
      </c>
      <c r="E169" s="35" t="s">
        <v>26</v>
      </c>
      <c r="F169" s="35">
        <v>61</v>
      </c>
      <c r="G169" s="29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66"/>
      <c r="U169" s="40"/>
      <c r="V169" s="40"/>
      <c r="W169" s="40"/>
      <c r="X169" s="40"/>
      <c r="Y169" s="40"/>
      <c r="Z169" s="40"/>
      <c r="AA169" s="26"/>
      <c r="AB169" s="26"/>
      <c r="AC169" s="26"/>
      <c r="AD169" s="26"/>
    </row>
    <row r="170" spans="1:30" s="8" customFormat="1" x14ac:dyDescent="0.2">
      <c r="A170" s="4">
        <v>3525</v>
      </c>
      <c r="B170" s="7" t="s">
        <v>558</v>
      </c>
      <c r="C170" s="4" t="s">
        <v>449</v>
      </c>
      <c r="D170" s="46">
        <v>0</v>
      </c>
      <c r="E170" s="35" t="s">
        <v>26</v>
      </c>
      <c r="F170" s="35">
        <v>61</v>
      </c>
      <c r="G170" s="29"/>
      <c r="H170" s="46"/>
      <c r="I170" s="46"/>
      <c r="J170" s="46"/>
      <c r="K170" s="46"/>
      <c r="L170" s="46"/>
      <c r="M170" s="46"/>
      <c r="N170" s="46"/>
      <c r="O170" s="46"/>
      <c r="P170" s="46"/>
      <c r="Q170" s="46"/>
      <c r="R170" s="46"/>
      <c r="S170" s="46"/>
      <c r="T170" s="66"/>
      <c r="U170" s="40"/>
      <c r="V170" s="40"/>
      <c r="W170" s="40"/>
      <c r="X170" s="40"/>
      <c r="Y170" s="40"/>
      <c r="Z170" s="40"/>
      <c r="AA170" s="26"/>
      <c r="AB170" s="26"/>
      <c r="AC170" s="26"/>
      <c r="AD170" s="26"/>
    </row>
    <row r="171" spans="1:30" s="8" customFormat="1" x14ac:dyDescent="0.2">
      <c r="A171" s="4">
        <v>3535</v>
      </c>
      <c r="B171" s="7" t="s">
        <v>559</v>
      </c>
      <c r="C171" s="4" t="s">
        <v>450</v>
      </c>
      <c r="D171" s="46">
        <v>0</v>
      </c>
      <c r="E171" s="35" t="s">
        <v>26</v>
      </c>
      <c r="F171" s="35">
        <v>61</v>
      </c>
      <c r="G171" s="29"/>
      <c r="H171" s="46"/>
      <c r="I171" s="46"/>
      <c r="J171" s="46"/>
      <c r="K171" s="46"/>
      <c r="L171" s="46"/>
      <c r="M171" s="46"/>
      <c r="N171" s="46"/>
      <c r="O171" s="46"/>
      <c r="P171" s="46"/>
      <c r="Q171" s="46"/>
      <c r="R171" s="46"/>
      <c r="S171" s="46"/>
      <c r="T171" s="66"/>
      <c r="U171" s="40"/>
      <c r="V171" s="40"/>
      <c r="W171" s="40"/>
      <c r="X171" s="40"/>
      <c r="Y171" s="40"/>
      <c r="Z171" s="40"/>
      <c r="AA171" s="26"/>
      <c r="AB171" s="26"/>
      <c r="AC171" s="26"/>
      <c r="AD171" s="26"/>
    </row>
    <row r="172" spans="1:30" s="8" customFormat="1" x14ac:dyDescent="0.2">
      <c r="A172" s="4">
        <v>3526</v>
      </c>
      <c r="B172" s="7" t="s">
        <v>560</v>
      </c>
      <c r="C172" s="4" t="s">
        <v>451</v>
      </c>
      <c r="D172" s="46">
        <v>0</v>
      </c>
      <c r="E172" s="35" t="s">
        <v>26</v>
      </c>
      <c r="F172" s="35">
        <v>61</v>
      </c>
      <c r="G172" s="29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66"/>
      <c r="U172" s="40"/>
      <c r="V172" s="40"/>
      <c r="W172" s="40"/>
      <c r="X172" s="40"/>
      <c r="Y172" s="40"/>
      <c r="Z172" s="40"/>
      <c r="AA172" s="26"/>
      <c r="AB172" s="26"/>
      <c r="AC172" s="26"/>
      <c r="AD172" s="26"/>
    </row>
    <row r="173" spans="1:30" s="8" customFormat="1" x14ac:dyDescent="0.2">
      <c r="A173" s="4">
        <v>3536</v>
      </c>
      <c r="B173" s="7" t="s">
        <v>561</v>
      </c>
      <c r="C173" s="4" t="s">
        <v>452</v>
      </c>
      <c r="D173" s="46">
        <v>0</v>
      </c>
      <c r="E173" s="35" t="s">
        <v>26</v>
      </c>
      <c r="F173" s="35">
        <v>61</v>
      </c>
      <c r="G173" s="29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66"/>
      <c r="U173" s="40"/>
      <c r="V173" s="40"/>
      <c r="W173" s="40"/>
      <c r="X173" s="40"/>
      <c r="Y173" s="40"/>
      <c r="Z173" s="40"/>
      <c r="AA173" s="26"/>
      <c r="AB173" s="26"/>
      <c r="AC173" s="26"/>
      <c r="AD173" s="26"/>
    </row>
    <row r="174" spans="1:30" s="8" customFormat="1" x14ac:dyDescent="0.2">
      <c r="A174" s="4">
        <v>3527</v>
      </c>
      <c r="B174" s="7" t="s">
        <v>562</v>
      </c>
      <c r="C174" s="4" t="s">
        <v>453</v>
      </c>
      <c r="D174" s="46">
        <v>0</v>
      </c>
      <c r="E174" s="35" t="s">
        <v>26</v>
      </c>
      <c r="F174" s="35">
        <v>61</v>
      </c>
      <c r="G174" s="29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66"/>
      <c r="U174" s="40"/>
      <c r="V174" s="40"/>
      <c r="W174" s="40"/>
      <c r="X174" s="40"/>
      <c r="Y174" s="40"/>
      <c r="Z174" s="40"/>
      <c r="AA174" s="26"/>
      <c r="AB174" s="26"/>
      <c r="AC174" s="26"/>
      <c r="AD174" s="26"/>
    </row>
    <row r="175" spans="1:30" s="8" customFormat="1" x14ac:dyDescent="0.2">
      <c r="A175" s="4">
        <v>3537</v>
      </c>
      <c r="B175" s="7" t="s">
        <v>563</v>
      </c>
      <c r="C175" s="4" t="s">
        <v>454</v>
      </c>
      <c r="D175" s="46">
        <v>0</v>
      </c>
      <c r="E175" s="35" t="s">
        <v>26</v>
      </c>
      <c r="F175" s="35">
        <v>61</v>
      </c>
      <c r="G175" s="29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66"/>
      <c r="U175" s="40"/>
      <c r="V175" s="40"/>
      <c r="W175" s="40"/>
      <c r="X175" s="40"/>
      <c r="Y175" s="40"/>
      <c r="Z175" s="40"/>
      <c r="AA175" s="26"/>
      <c r="AB175" s="26"/>
      <c r="AC175" s="26"/>
      <c r="AD175" s="26"/>
    </row>
    <row r="176" spans="1:30" s="8" customFormat="1" x14ac:dyDescent="0.2">
      <c r="A176" s="4">
        <v>3528</v>
      </c>
      <c r="B176" s="7" t="s">
        <v>564</v>
      </c>
      <c r="C176" s="4" t="s">
        <v>455</v>
      </c>
      <c r="D176" s="46">
        <v>0</v>
      </c>
      <c r="E176" s="35" t="s">
        <v>26</v>
      </c>
      <c r="F176" s="35">
        <v>61</v>
      </c>
      <c r="G176" s="29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66"/>
      <c r="U176" s="40"/>
      <c r="V176" s="40"/>
      <c r="W176" s="40"/>
      <c r="X176" s="40"/>
      <c r="Y176" s="40"/>
      <c r="Z176" s="40"/>
      <c r="AA176" s="26"/>
      <c r="AB176" s="26"/>
      <c r="AC176" s="26"/>
      <c r="AD176" s="26"/>
    </row>
    <row r="177" spans="1:30" s="8" customFormat="1" x14ac:dyDescent="0.2">
      <c r="A177" s="4">
        <v>3538</v>
      </c>
      <c r="B177" s="7" t="s">
        <v>565</v>
      </c>
      <c r="C177" s="4" t="s">
        <v>456</v>
      </c>
      <c r="D177" s="46">
        <v>0</v>
      </c>
      <c r="E177" s="35" t="s">
        <v>26</v>
      </c>
      <c r="F177" s="35">
        <v>61</v>
      </c>
      <c r="G177" s="29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66"/>
      <c r="U177" s="40"/>
      <c r="V177" s="40"/>
      <c r="W177" s="40"/>
      <c r="X177" s="40"/>
      <c r="Y177" s="40"/>
      <c r="Z177" s="40"/>
      <c r="AA177" s="26"/>
      <c r="AB177" s="26"/>
      <c r="AC177" s="26"/>
      <c r="AD177" s="26"/>
    </row>
    <row r="178" spans="1:30" s="8" customFormat="1" x14ac:dyDescent="0.2">
      <c r="A178" s="4">
        <v>3529</v>
      </c>
      <c r="B178" s="7" t="s">
        <v>566</v>
      </c>
      <c r="C178" s="4" t="s">
        <v>457</v>
      </c>
      <c r="D178" s="46">
        <v>0</v>
      </c>
      <c r="E178" s="35" t="s">
        <v>26</v>
      </c>
      <c r="F178" s="35">
        <v>61</v>
      </c>
      <c r="G178" s="29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66"/>
      <c r="U178" s="40"/>
      <c r="V178" s="40"/>
      <c r="W178" s="40"/>
      <c r="X178" s="40"/>
      <c r="Y178" s="40"/>
      <c r="Z178" s="40"/>
      <c r="AA178" s="26"/>
      <c r="AB178" s="26"/>
      <c r="AC178" s="26"/>
      <c r="AD178" s="26"/>
    </row>
    <row r="179" spans="1:30" s="8" customFormat="1" x14ac:dyDescent="0.2">
      <c r="A179" s="4">
        <v>3539</v>
      </c>
      <c r="B179" s="7" t="s">
        <v>567</v>
      </c>
      <c r="C179" s="4" t="s">
        <v>458</v>
      </c>
      <c r="D179" s="46">
        <v>0</v>
      </c>
      <c r="E179" s="35" t="s">
        <v>26</v>
      </c>
      <c r="F179" s="35">
        <v>61</v>
      </c>
      <c r="G179" s="29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66"/>
      <c r="U179" s="40"/>
      <c r="V179" s="40"/>
      <c r="W179" s="40"/>
      <c r="X179" s="40"/>
      <c r="Y179" s="40"/>
      <c r="Z179" s="40"/>
      <c r="AA179" s="26"/>
      <c r="AB179" s="26"/>
      <c r="AC179" s="26"/>
      <c r="AD179" s="26"/>
    </row>
    <row r="180" spans="1:30" s="8" customFormat="1" x14ac:dyDescent="0.2">
      <c r="A180" s="30"/>
      <c r="B180" s="31" t="s">
        <v>140</v>
      </c>
      <c r="C180" s="31" t="s">
        <v>584</v>
      </c>
      <c r="D180" s="32"/>
      <c r="E180" s="32"/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  <c r="R180" s="32"/>
      <c r="S180" s="32"/>
      <c r="T180" s="58"/>
      <c r="U180" s="6"/>
      <c r="V180" s="6"/>
      <c r="W180" s="6"/>
      <c r="X180" s="6"/>
      <c r="Y180" s="6"/>
      <c r="Z180" s="6"/>
      <c r="AA180" s="26"/>
      <c r="AB180" s="26"/>
      <c r="AC180" s="26"/>
      <c r="AD180" s="26"/>
    </row>
    <row r="181" spans="1:30" s="8" customFormat="1" x14ac:dyDescent="0.2">
      <c r="A181" s="42"/>
      <c r="B181" s="43" t="s">
        <v>568</v>
      </c>
      <c r="C181" s="43" t="s">
        <v>300</v>
      </c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44"/>
      <c r="T181" s="65"/>
      <c r="U181" s="6"/>
      <c r="V181" s="6"/>
      <c r="W181" s="6"/>
      <c r="X181" s="6"/>
      <c r="Y181" s="6"/>
      <c r="Z181" s="6"/>
      <c r="AA181" s="26"/>
      <c r="AB181" s="26"/>
      <c r="AC181" s="26"/>
      <c r="AD181" s="26"/>
    </row>
    <row r="182" spans="1:30" s="8" customFormat="1" x14ac:dyDescent="0.2">
      <c r="A182" s="47">
        <v>3324</v>
      </c>
      <c r="B182" s="7" t="s">
        <v>569</v>
      </c>
      <c r="C182" s="7" t="s">
        <v>7</v>
      </c>
      <c r="D182" s="38">
        <v>50</v>
      </c>
      <c r="E182" s="29" t="s">
        <v>23</v>
      </c>
      <c r="F182" s="29">
        <v>62</v>
      </c>
      <c r="G182" s="15"/>
      <c r="H182" s="38">
        <v>100</v>
      </c>
      <c r="I182" s="38">
        <v>100</v>
      </c>
      <c r="J182" s="38">
        <v>0.5</v>
      </c>
      <c r="K182" s="38">
        <v>0.5</v>
      </c>
      <c r="L182" s="38"/>
      <c r="M182" s="38"/>
      <c r="N182" s="38"/>
      <c r="O182" s="38"/>
      <c r="P182" s="38"/>
      <c r="Q182" s="38"/>
      <c r="R182" s="38"/>
      <c r="S182" s="38"/>
      <c r="T182" s="62"/>
      <c r="U182" s="20"/>
      <c r="V182" s="20"/>
      <c r="W182" s="20"/>
      <c r="X182" s="20"/>
      <c r="Y182" s="20"/>
      <c r="Z182" s="20"/>
      <c r="AA182" s="26"/>
      <c r="AB182" s="26"/>
      <c r="AC182" s="26"/>
      <c r="AD182" s="26"/>
    </row>
    <row r="183" spans="1:30" s="8" customFormat="1" x14ac:dyDescent="0.2">
      <c r="A183" s="8">
        <v>3397</v>
      </c>
      <c r="B183" s="7" t="s">
        <v>570</v>
      </c>
      <c r="C183" s="8" t="s">
        <v>299</v>
      </c>
      <c r="D183" s="39">
        <v>105</v>
      </c>
      <c r="E183" s="29" t="s">
        <v>26</v>
      </c>
      <c r="F183" s="29">
        <v>61</v>
      </c>
      <c r="G183" s="15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63"/>
      <c r="U183" s="40"/>
      <c r="V183" s="40"/>
      <c r="W183" s="40"/>
      <c r="X183" s="40"/>
      <c r="Y183" s="40"/>
      <c r="Z183" s="40"/>
      <c r="AA183" s="26"/>
      <c r="AB183" s="26"/>
      <c r="AC183" s="26"/>
      <c r="AD183" s="26"/>
    </row>
    <row r="184" spans="1:30" s="8" customFormat="1" x14ac:dyDescent="0.2">
      <c r="A184" s="8">
        <v>3439</v>
      </c>
      <c r="B184" s="7" t="s">
        <v>571</v>
      </c>
      <c r="C184" s="8" t="s">
        <v>373</v>
      </c>
      <c r="D184" s="39">
        <v>105</v>
      </c>
      <c r="E184" s="29" t="s">
        <v>26</v>
      </c>
      <c r="F184" s="29">
        <v>61</v>
      </c>
      <c r="G184" s="15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63"/>
      <c r="U184" s="40"/>
      <c r="V184" s="40"/>
      <c r="W184" s="40"/>
      <c r="X184" s="40"/>
      <c r="Y184" s="40"/>
      <c r="Z184" s="40"/>
      <c r="AA184" s="26"/>
      <c r="AB184" s="26"/>
      <c r="AC184" s="26"/>
      <c r="AD184" s="26"/>
    </row>
    <row r="185" spans="1:30" s="8" customFormat="1" x14ac:dyDescent="0.2">
      <c r="A185" s="8">
        <v>3449</v>
      </c>
      <c r="B185" s="7" t="s">
        <v>572</v>
      </c>
      <c r="C185" s="8" t="s">
        <v>426</v>
      </c>
      <c r="D185" s="38">
        <v>50</v>
      </c>
      <c r="E185" s="29" t="s">
        <v>23</v>
      </c>
      <c r="F185" s="29">
        <v>62</v>
      </c>
      <c r="G185" s="15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63"/>
      <c r="U185" s="40"/>
      <c r="V185" s="40"/>
      <c r="W185" s="40"/>
      <c r="X185" s="40"/>
      <c r="Y185" s="40"/>
      <c r="Z185" s="40"/>
      <c r="AA185" s="26"/>
      <c r="AB185" s="26"/>
      <c r="AC185" s="26"/>
      <c r="AD185" s="26"/>
    </row>
    <row r="186" spans="1:30" s="8" customFormat="1" x14ac:dyDescent="0.2">
      <c r="A186" s="42"/>
      <c r="B186" s="43" t="s">
        <v>573</v>
      </c>
      <c r="C186" s="43" t="s">
        <v>388</v>
      </c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65"/>
      <c r="U186" s="6"/>
      <c r="V186" s="6"/>
      <c r="W186" s="6"/>
      <c r="X186" s="6"/>
      <c r="Y186" s="6"/>
      <c r="Z186" s="6"/>
      <c r="AA186" s="26"/>
      <c r="AB186" s="26"/>
      <c r="AC186" s="26"/>
      <c r="AD186" s="26"/>
    </row>
    <row r="187" spans="1:30" s="8" customFormat="1" x14ac:dyDescent="0.2">
      <c r="A187" s="4">
        <v>3307</v>
      </c>
      <c r="B187" s="4" t="s">
        <v>574</v>
      </c>
      <c r="C187" s="4" t="s">
        <v>100</v>
      </c>
      <c r="D187" s="35" t="s">
        <v>101</v>
      </c>
      <c r="E187" s="35"/>
      <c r="F187" s="35"/>
      <c r="G187" s="29"/>
      <c r="H187" s="35"/>
      <c r="I187" s="35"/>
      <c r="J187" s="35"/>
      <c r="K187" s="35"/>
      <c r="L187" s="35"/>
      <c r="M187" s="35"/>
      <c r="N187" s="35"/>
      <c r="O187" s="35"/>
      <c r="P187" s="35"/>
      <c r="Q187" s="35"/>
      <c r="R187" s="35"/>
      <c r="S187" s="35"/>
      <c r="T187" s="60"/>
      <c r="U187" s="6"/>
      <c r="V187" s="6"/>
      <c r="W187" s="6"/>
      <c r="X187" s="6"/>
      <c r="Y187" s="6"/>
      <c r="Z187" s="6"/>
      <c r="AA187" s="26"/>
      <c r="AB187" s="26"/>
      <c r="AC187" s="26"/>
      <c r="AD187" s="26"/>
    </row>
    <row r="188" spans="1:30" s="8" customFormat="1" x14ac:dyDescent="0.2">
      <c r="A188" s="4">
        <v>3295</v>
      </c>
      <c r="B188" s="4" t="s">
        <v>575</v>
      </c>
      <c r="C188" s="4" t="s">
        <v>103</v>
      </c>
      <c r="D188" s="34">
        <v>0</v>
      </c>
      <c r="E188" s="35" t="s">
        <v>26</v>
      </c>
      <c r="F188" s="35">
        <v>62</v>
      </c>
      <c r="G188" s="15"/>
      <c r="H188" s="34">
        <v>100.16</v>
      </c>
      <c r="I188" s="34">
        <v>100.06</v>
      </c>
      <c r="J188" s="34">
        <v>100.4</v>
      </c>
      <c r="K188" s="34">
        <v>100.4</v>
      </c>
      <c r="L188" s="34"/>
      <c r="M188" s="34"/>
      <c r="N188" s="34"/>
      <c r="O188" s="34"/>
      <c r="P188" s="34"/>
      <c r="Q188" s="34"/>
      <c r="R188" s="34"/>
      <c r="S188" s="34"/>
      <c r="T188" s="59"/>
      <c r="U188" s="20"/>
      <c r="V188" s="20"/>
      <c r="W188" s="20"/>
      <c r="X188" s="20"/>
      <c r="Y188" s="20"/>
      <c r="Z188" s="20"/>
    </row>
    <row r="189" spans="1:30" s="8" customFormat="1" x14ac:dyDescent="0.2">
      <c r="A189" s="4">
        <v>3239</v>
      </c>
      <c r="B189" s="4" t="s">
        <v>576</v>
      </c>
      <c r="C189" s="4" t="s">
        <v>180</v>
      </c>
      <c r="D189" s="46">
        <v>50</v>
      </c>
      <c r="E189" s="35" t="s">
        <v>181</v>
      </c>
      <c r="F189" s="35">
        <v>61</v>
      </c>
      <c r="G189" s="15"/>
      <c r="H189" s="46">
        <v>50</v>
      </c>
      <c r="I189" s="46">
        <v>41.7</v>
      </c>
      <c r="J189" s="46">
        <v>100</v>
      </c>
      <c r="K189" s="46">
        <v>100</v>
      </c>
      <c r="L189" s="46"/>
      <c r="M189" s="46"/>
      <c r="N189" s="46"/>
      <c r="O189" s="46"/>
      <c r="P189" s="46"/>
      <c r="Q189" s="46"/>
      <c r="R189" s="46"/>
      <c r="S189" s="46"/>
      <c r="T189" s="66"/>
      <c r="U189" s="40"/>
      <c r="V189" s="40"/>
      <c r="W189" s="40"/>
      <c r="X189" s="40"/>
      <c r="Y189" s="40"/>
      <c r="Z189" s="40"/>
      <c r="AA189" s="26"/>
      <c r="AB189" s="26"/>
      <c r="AC189" s="26"/>
      <c r="AD189" s="26"/>
    </row>
    <row r="190" spans="1:30" s="8" customFormat="1" x14ac:dyDescent="0.2">
      <c r="A190" s="4">
        <v>3308</v>
      </c>
      <c r="B190" s="4" t="s">
        <v>577</v>
      </c>
      <c r="C190" s="4" t="s">
        <v>106</v>
      </c>
      <c r="D190" s="34">
        <v>0</v>
      </c>
      <c r="E190" s="35" t="s">
        <v>26</v>
      </c>
      <c r="F190" s="35">
        <v>62</v>
      </c>
      <c r="G190" s="29"/>
      <c r="H190" s="34"/>
      <c r="I190" s="34"/>
      <c r="J190" s="34"/>
      <c r="K190" s="34"/>
      <c r="L190" s="34"/>
      <c r="M190" s="34"/>
      <c r="N190" s="34"/>
      <c r="O190" s="34"/>
      <c r="P190" s="34"/>
      <c r="Q190" s="34"/>
      <c r="R190" s="34"/>
      <c r="S190" s="34"/>
      <c r="T190" s="59"/>
      <c r="U190" s="20"/>
      <c r="V190" s="20"/>
      <c r="W190" s="20"/>
      <c r="X190" s="20"/>
      <c r="Y190" s="20"/>
      <c r="Z190" s="20"/>
      <c r="AA190" s="26"/>
      <c r="AB190" s="26"/>
      <c r="AC190" s="26"/>
      <c r="AD190" s="26"/>
    </row>
    <row r="191" spans="1:30" s="8" customFormat="1" x14ac:dyDescent="0.2">
      <c r="A191" s="4">
        <v>3298</v>
      </c>
      <c r="B191" s="4" t="s">
        <v>578</v>
      </c>
      <c r="C191" s="4" t="s">
        <v>108</v>
      </c>
      <c r="D191" s="34">
        <v>-1</v>
      </c>
      <c r="E191" s="35" t="s">
        <v>23</v>
      </c>
      <c r="F191" s="35">
        <v>62</v>
      </c>
      <c r="G191" s="29"/>
      <c r="H191" s="34"/>
      <c r="I191" s="34"/>
      <c r="J191" s="34"/>
      <c r="K191" s="34"/>
      <c r="L191" s="34"/>
      <c r="M191" s="34"/>
      <c r="N191" s="34"/>
      <c r="O191" s="34"/>
      <c r="P191" s="34"/>
      <c r="Q191" s="34"/>
      <c r="R191" s="34"/>
      <c r="S191" s="34"/>
      <c r="T191" s="59"/>
      <c r="U191" s="20"/>
      <c r="V191" s="20"/>
      <c r="W191" s="20"/>
      <c r="X191" s="20"/>
      <c r="Y191" s="20"/>
      <c r="Z191" s="20"/>
      <c r="AA191" s="26"/>
      <c r="AB191" s="26"/>
      <c r="AC191" s="26"/>
      <c r="AD191" s="26"/>
    </row>
    <row r="192" spans="1:30" s="8" customFormat="1" x14ac:dyDescent="0.2">
      <c r="A192" s="4">
        <v>3299</v>
      </c>
      <c r="B192" s="4" t="s">
        <v>579</v>
      </c>
      <c r="C192" s="4" t="s">
        <v>109</v>
      </c>
      <c r="D192" s="35">
        <v>50</v>
      </c>
      <c r="E192" s="35" t="s">
        <v>29</v>
      </c>
      <c r="F192" s="35">
        <v>100</v>
      </c>
      <c r="G192" s="29"/>
      <c r="H192" s="35"/>
      <c r="I192" s="35"/>
      <c r="J192" s="35"/>
      <c r="K192" s="35"/>
      <c r="L192" s="35"/>
      <c r="M192" s="35"/>
      <c r="N192" s="35"/>
      <c r="O192" s="35"/>
      <c r="P192" s="35"/>
      <c r="Q192" s="35"/>
      <c r="R192" s="35"/>
      <c r="S192" s="35"/>
      <c r="T192" s="60"/>
      <c r="U192" s="6"/>
      <c r="V192" s="6"/>
      <c r="W192" s="6"/>
      <c r="X192" s="6"/>
      <c r="Y192" s="6"/>
      <c r="Z192" s="6"/>
      <c r="AA192" s="26"/>
      <c r="AB192" s="26"/>
      <c r="AC192" s="26"/>
      <c r="AD192" s="26"/>
    </row>
    <row r="193" spans="1:30" s="8" customFormat="1" x14ac:dyDescent="0.2">
      <c r="A193" s="4">
        <v>3374</v>
      </c>
      <c r="B193" s="4" t="s">
        <v>580</v>
      </c>
      <c r="C193" s="4" t="s">
        <v>241</v>
      </c>
      <c r="D193" s="35">
        <v>0</v>
      </c>
      <c r="E193" s="35" t="s">
        <v>29</v>
      </c>
      <c r="F193" s="35">
        <v>100</v>
      </c>
      <c r="G193" s="29"/>
      <c r="H193" s="35"/>
      <c r="I193" s="35"/>
      <c r="J193" s="35"/>
      <c r="K193" s="35"/>
      <c r="L193" s="35"/>
      <c r="M193" s="35"/>
      <c r="N193" s="35"/>
      <c r="O193" s="35"/>
      <c r="P193" s="35"/>
      <c r="Q193" s="35"/>
      <c r="R193" s="35"/>
      <c r="S193" s="35"/>
      <c r="T193" s="60"/>
      <c r="U193" s="6"/>
      <c r="V193" s="6"/>
      <c r="W193" s="6"/>
      <c r="X193" s="6"/>
      <c r="Y193" s="6"/>
      <c r="Z193" s="6"/>
      <c r="AA193" s="26"/>
      <c r="AB193" s="26"/>
      <c r="AC193" s="26"/>
      <c r="AD193" s="26"/>
    </row>
    <row r="194" spans="1:30" s="8" customFormat="1" x14ac:dyDescent="0.2">
      <c r="A194" s="4">
        <v>3402</v>
      </c>
      <c r="B194" s="4" t="s">
        <v>581</v>
      </c>
      <c r="C194" s="4" t="s">
        <v>301</v>
      </c>
      <c r="D194" s="35">
        <v>100</v>
      </c>
      <c r="E194" s="35" t="s">
        <v>29</v>
      </c>
      <c r="F194" s="35">
        <v>60</v>
      </c>
      <c r="G194" s="29"/>
      <c r="H194" s="35"/>
      <c r="I194" s="35"/>
      <c r="J194" s="35"/>
      <c r="K194" s="35"/>
      <c r="L194" s="35"/>
      <c r="M194" s="35"/>
      <c r="N194" s="35"/>
      <c r="O194" s="35"/>
      <c r="P194" s="35"/>
      <c r="Q194" s="35"/>
      <c r="R194" s="35"/>
      <c r="S194" s="35"/>
      <c r="T194" s="60"/>
      <c r="U194" s="6"/>
      <c r="V194" s="6"/>
      <c r="W194" s="6"/>
      <c r="X194" s="6"/>
      <c r="Y194" s="6"/>
      <c r="Z194" s="6"/>
      <c r="AA194" s="26"/>
      <c r="AB194" s="26"/>
      <c r="AC194" s="26"/>
      <c r="AD194" s="26"/>
    </row>
    <row r="195" spans="1:30" s="8" customFormat="1" x14ac:dyDescent="0.2">
      <c r="A195" s="4">
        <v>3296</v>
      </c>
      <c r="B195" s="4" t="s">
        <v>582</v>
      </c>
      <c r="C195" s="4" t="s">
        <v>105</v>
      </c>
      <c r="D195" s="34">
        <v>0</v>
      </c>
      <c r="E195" s="35" t="s">
        <v>26</v>
      </c>
      <c r="F195" s="35">
        <v>62</v>
      </c>
      <c r="G195" s="15"/>
      <c r="H195" s="34"/>
      <c r="I195" s="34"/>
      <c r="J195" s="34"/>
      <c r="K195" s="34"/>
      <c r="L195" s="34"/>
      <c r="M195" s="34"/>
      <c r="N195" s="34"/>
      <c r="O195" s="34"/>
      <c r="P195" s="34"/>
      <c r="Q195" s="34"/>
      <c r="R195" s="34"/>
      <c r="S195" s="34"/>
      <c r="T195" s="59"/>
      <c r="U195" s="20"/>
      <c r="V195" s="20"/>
      <c r="W195" s="20"/>
      <c r="X195" s="20"/>
      <c r="Y195" s="20"/>
      <c r="Z195" s="20"/>
      <c r="AA195" s="26"/>
      <c r="AB195" s="26"/>
      <c r="AC195" s="26"/>
      <c r="AD195" s="26"/>
    </row>
    <row r="196" spans="1:30" s="8" customFormat="1" x14ac:dyDescent="0.2">
      <c r="A196" s="4">
        <v>3309</v>
      </c>
      <c r="B196" s="4" t="s">
        <v>583</v>
      </c>
      <c r="C196" s="4" t="s">
        <v>107</v>
      </c>
      <c r="D196" s="46">
        <v>0</v>
      </c>
      <c r="E196" s="35" t="s">
        <v>26</v>
      </c>
      <c r="F196" s="35">
        <v>61</v>
      </c>
      <c r="G196" s="15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66"/>
      <c r="U196" s="40"/>
      <c r="V196" s="40"/>
      <c r="W196" s="40"/>
      <c r="X196" s="40"/>
      <c r="Y196" s="40"/>
      <c r="Z196" s="40"/>
      <c r="AA196" s="26"/>
      <c r="AB196" s="26"/>
      <c r="AC196" s="26"/>
      <c r="AD196" s="26"/>
    </row>
    <row r="197" spans="1:30" s="8" customFormat="1" x14ac:dyDescent="0.2">
      <c r="A197" s="42"/>
      <c r="B197" s="43" t="s">
        <v>141</v>
      </c>
      <c r="C197" s="43" t="s">
        <v>389</v>
      </c>
      <c r="D197" s="44"/>
      <c r="E197" s="44"/>
      <c r="F197" s="44"/>
      <c r="G197" s="45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44"/>
      <c r="T197" s="65"/>
      <c r="U197" s="6"/>
      <c r="V197" s="6"/>
      <c r="W197" s="6"/>
      <c r="X197" s="6"/>
      <c r="Y197" s="6"/>
      <c r="Z197" s="6"/>
      <c r="AA197" s="26"/>
      <c r="AB197" s="26"/>
      <c r="AC197" s="26"/>
      <c r="AD197" s="26"/>
    </row>
    <row r="198" spans="1:30" s="8" customFormat="1" x14ac:dyDescent="0.2">
      <c r="A198" s="6">
        <v>3360</v>
      </c>
      <c r="B198" s="7" t="s">
        <v>92</v>
      </c>
      <c r="C198" s="7" t="s">
        <v>242</v>
      </c>
      <c r="D198" s="29" t="s">
        <v>101</v>
      </c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57"/>
      <c r="U198" s="6"/>
      <c r="V198" s="6"/>
      <c r="W198" s="6"/>
      <c r="X198" s="6"/>
      <c r="Y198" s="6"/>
      <c r="Z198" s="6"/>
      <c r="AA198" s="26"/>
      <c r="AB198" s="26"/>
      <c r="AC198" s="26"/>
      <c r="AD198" s="26"/>
    </row>
    <row r="199" spans="1:30" s="8" customFormat="1" x14ac:dyDescent="0.2">
      <c r="A199" s="6">
        <v>3325</v>
      </c>
      <c r="B199" s="7" t="s">
        <v>93</v>
      </c>
      <c r="C199" s="7" t="s">
        <v>111</v>
      </c>
      <c r="D199" s="38">
        <v>0</v>
      </c>
      <c r="E199" s="29" t="s">
        <v>26</v>
      </c>
      <c r="F199" s="29">
        <v>62</v>
      </c>
      <c r="G199" s="15"/>
      <c r="H199" s="38"/>
      <c r="I199" s="38">
        <v>106</v>
      </c>
      <c r="J199" s="38"/>
      <c r="K199" s="38"/>
      <c r="L199" s="38"/>
      <c r="M199" s="38"/>
      <c r="N199" s="38"/>
      <c r="O199" s="38"/>
      <c r="P199" s="38"/>
      <c r="Q199" s="38"/>
      <c r="R199" s="38"/>
      <c r="S199" s="38"/>
      <c r="T199" s="62"/>
      <c r="U199" s="20"/>
      <c r="V199" s="20"/>
      <c r="W199" s="20"/>
      <c r="X199" s="20"/>
      <c r="Y199" s="20"/>
      <c r="Z199" s="20"/>
      <c r="AA199" s="26"/>
      <c r="AB199" s="26"/>
      <c r="AC199" s="26"/>
      <c r="AD199" s="26"/>
    </row>
    <row r="200" spans="1:30" s="8" customFormat="1" x14ac:dyDescent="0.2">
      <c r="A200" s="6">
        <v>3326</v>
      </c>
      <c r="B200" s="7" t="s">
        <v>94</v>
      </c>
      <c r="C200" s="7" t="s">
        <v>113</v>
      </c>
      <c r="D200" s="38">
        <v>0</v>
      </c>
      <c r="E200" s="29" t="s">
        <v>26</v>
      </c>
      <c r="F200" s="29">
        <v>62</v>
      </c>
      <c r="G200" s="15"/>
      <c r="H200" s="38"/>
      <c r="I200" s="38"/>
      <c r="J200" s="38"/>
      <c r="K200" s="38"/>
      <c r="L200" s="38"/>
      <c r="M200" s="38"/>
      <c r="N200" s="38"/>
      <c r="O200" s="38"/>
      <c r="P200" s="38"/>
      <c r="Q200" s="38"/>
      <c r="R200" s="38"/>
      <c r="S200" s="38"/>
      <c r="T200" s="62"/>
      <c r="U200" s="20"/>
      <c r="V200" s="20"/>
      <c r="W200" s="20"/>
      <c r="X200" s="20"/>
      <c r="Y200" s="20"/>
      <c r="Z200" s="20"/>
      <c r="AA200" s="26"/>
      <c r="AB200" s="26"/>
      <c r="AC200" s="26"/>
      <c r="AD200" s="26"/>
    </row>
    <row r="201" spans="1:30" s="8" customFormat="1" x14ac:dyDescent="0.2">
      <c r="A201" s="6">
        <v>3327</v>
      </c>
      <c r="B201" s="7" t="s">
        <v>95</v>
      </c>
      <c r="C201" s="7" t="s">
        <v>115</v>
      </c>
      <c r="D201" s="39">
        <v>0</v>
      </c>
      <c r="E201" s="29" t="s">
        <v>89</v>
      </c>
      <c r="F201" s="29">
        <v>61</v>
      </c>
      <c r="G201" s="29"/>
      <c r="H201" s="39"/>
      <c r="I201" s="39">
        <v>25</v>
      </c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63"/>
      <c r="U201" s="40"/>
      <c r="V201" s="40"/>
      <c r="W201" s="40"/>
      <c r="X201" s="40"/>
      <c r="Y201" s="40"/>
      <c r="Z201" s="40"/>
      <c r="AA201" s="26"/>
      <c r="AB201" s="26"/>
      <c r="AC201" s="26"/>
      <c r="AD201" s="26"/>
    </row>
    <row r="202" spans="1:30" s="8" customFormat="1" x14ac:dyDescent="0.2">
      <c r="A202" s="6">
        <v>3424</v>
      </c>
      <c r="B202" s="7" t="s">
        <v>585</v>
      </c>
      <c r="C202" s="7" t="s">
        <v>339</v>
      </c>
      <c r="D202" s="29">
        <v>1000</v>
      </c>
      <c r="E202" s="29" t="s">
        <v>29</v>
      </c>
      <c r="F202" s="29">
        <v>60</v>
      </c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57"/>
      <c r="U202" s="6"/>
      <c r="V202" s="6"/>
      <c r="W202" s="6"/>
      <c r="X202" s="6"/>
      <c r="Y202" s="6"/>
      <c r="Z202" s="6"/>
      <c r="AA202" s="26"/>
      <c r="AB202" s="26"/>
      <c r="AC202" s="26"/>
      <c r="AD202" s="26"/>
    </row>
    <row r="203" spans="1:30" s="8" customFormat="1" x14ac:dyDescent="0.2">
      <c r="A203" s="6">
        <v>3425</v>
      </c>
      <c r="B203" s="7" t="s">
        <v>586</v>
      </c>
      <c r="C203" s="7" t="s">
        <v>340</v>
      </c>
      <c r="D203" s="29">
        <v>-0.01</v>
      </c>
      <c r="E203" s="29" t="s">
        <v>23</v>
      </c>
      <c r="F203" s="29">
        <v>62</v>
      </c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57"/>
      <c r="U203" s="6"/>
      <c r="V203" s="6"/>
      <c r="W203" s="6"/>
      <c r="X203" s="6"/>
      <c r="Y203" s="6"/>
      <c r="Z203" s="6"/>
      <c r="AA203" s="26"/>
      <c r="AB203" s="26"/>
      <c r="AC203" s="26"/>
      <c r="AD203" s="26"/>
    </row>
    <row r="204" spans="1:30" s="8" customFormat="1" x14ac:dyDescent="0.2">
      <c r="A204" s="42"/>
      <c r="B204" s="43" t="s">
        <v>171</v>
      </c>
      <c r="C204" s="43" t="s">
        <v>391</v>
      </c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44"/>
      <c r="T204" s="65"/>
      <c r="U204" s="6"/>
      <c r="V204" s="6"/>
      <c r="W204" s="6"/>
      <c r="X204" s="6"/>
      <c r="Y204" s="6"/>
      <c r="Z204" s="6"/>
      <c r="AA204" s="26"/>
      <c r="AB204" s="26"/>
      <c r="AC204" s="26"/>
      <c r="AD204" s="26"/>
    </row>
    <row r="205" spans="1:30" s="8" customFormat="1" x14ac:dyDescent="0.2">
      <c r="A205" s="6">
        <v>3347</v>
      </c>
      <c r="B205" s="7" t="s">
        <v>172</v>
      </c>
      <c r="C205" s="7" t="s">
        <v>183</v>
      </c>
      <c r="D205" s="38">
        <v>0</v>
      </c>
      <c r="E205" s="29" t="s">
        <v>26</v>
      </c>
      <c r="F205" s="29">
        <v>62</v>
      </c>
      <c r="G205" s="29"/>
      <c r="H205" s="38"/>
      <c r="I205" s="38"/>
      <c r="J205" s="38"/>
      <c r="K205" s="38"/>
      <c r="L205" s="38"/>
      <c r="M205" s="38"/>
      <c r="N205" s="38"/>
      <c r="O205" s="38"/>
      <c r="P205" s="38"/>
      <c r="Q205" s="38"/>
      <c r="R205" s="38"/>
      <c r="S205" s="38"/>
      <c r="T205" s="62"/>
      <c r="U205" s="20"/>
      <c r="V205" s="20"/>
      <c r="W205" s="20"/>
      <c r="X205" s="20"/>
      <c r="Y205" s="20"/>
      <c r="Z205" s="20"/>
      <c r="AA205" s="26"/>
      <c r="AB205" s="26"/>
      <c r="AC205" s="26"/>
      <c r="AD205" s="26"/>
    </row>
    <row r="206" spans="1:30" s="8" customFormat="1" x14ac:dyDescent="0.2">
      <c r="A206" s="6">
        <v>3348</v>
      </c>
      <c r="B206" s="7" t="s">
        <v>174</v>
      </c>
      <c r="C206" s="7" t="s">
        <v>185</v>
      </c>
      <c r="D206" s="38">
        <v>0</v>
      </c>
      <c r="E206" s="29" t="s">
        <v>26</v>
      </c>
      <c r="F206" s="29">
        <v>62</v>
      </c>
      <c r="G206" s="29"/>
      <c r="H206" s="38"/>
      <c r="I206" s="38"/>
      <c r="J206" s="38"/>
      <c r="K206" s="38"/>
      <c r="L206" s="38"/>
      <c r="M206" s="38"/>
      <c r="N206" s="38"/>
      <c r="O206" s="38"/>
      <c r="P206" s="38"/>
      <c r="Q206" s="38"/>
      <c r="R206" s="38"/>
      <c r="S206" s="38"/>
      <c r="T206" s="62"/>
      <c r="U206" s="20"/>
      <c r="V206" s="20"/>
      <c r="W206" s="20"/>
      <c r="X206" s="20"/>
      <c r="Y206" s="20"/>
      <c r="Z206" s="20"/>
      <c r="AA206" s="26"/>
      <c r="AB206" s="26"/>
      <c r="AC206" s="26"/>
      <c r="AD206" s="26"/>
    </row>
    <row r="207" spans="1:30" s="8" customFormat="1" x14ac:dyDescent="0.2">
      <c r="A207" s="42"/>
      <c r="B207" s="43" t="s">
        <v>587</v>
      </c>
      <c r="C207" s="43" t="s">
        <v>390</v>
      </c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44"/>
      <c r="T207" s="65"/>
      <c r="U207" s="6"/>
      <c r="V207" s="6"/>
      <c r="W207" s="6"/>
      <c r="X207" s="6"/>
      <c r="Y207" s="6"/>
      <c r="Z207" s="6"/>
      <c r="AA207" s="26"/>
      <c r="AB207" s="26"/>
      <c r="AC207" s="26"/>
      <c r="AD207" s="26"/>
    </row>
    <row r="208" spans="1:30" s="8" customFormat="1" x14ac:dyDescent="0.2">
      <c r="A208" s="4">
        <v>3354</v>
      </c>
      <c r="B208" s="4" t="s">
        <v>224</v>
      </c>
      <c r="C208" s="4" t="s">
        <v>190</v>
      </c>
      <c r="D208" s="35" t="s">
        <v>156</v>
      </c>
      <c r="E208" s="48"/>
      <c r="F208" s="48"/>
      <c r="G208" s="15"/>
      <c r="H208" s="35"/>
      <c r="I208" s="35"/>
      <c r="J208" s="35"/>
      <c r="K208" s="35"/>
      <c r="L208" s="35"/>
      <c r="M208" s="35"/>
      <c r="N208" s="35"/>
      <c r="O208" s="35"/>
      <c r="P208" s="35"/>
      <c r="Q208" s="35"/>
      <c r="R208" s="35"/>
      <c r="S208" s="35"/>
      <c r="T208" s="60"/>
      <c r="U208" s="6"/>
      <c r="V208" s="6"/>
      <c r="W208" s="6"/>
      <c r="X208" s="6"/>
      <c r="Y208" s="6"/>
      <c r="Z208" s="6"/>
      <c r="AA208" s="26"/>
      <c r="AB208" s="26"/>
      <c r="AC208" s="26"/>
      <c r="AD208" s="26"/>
    </row>
    <row r="209" spans="1:30" s="8" customFormat="1" x14ac:dyDescent="0.2">
      <c r="A209" s="4">
        <v>3349</v>
      </c>
      <c r="B209" s="4" t="s">
        <v>226</v>
      </c>
      <c r="C209" s="4" t="s">
        <v>186</v>
      </c>
      <c r="D209" s="34">
        <v>0</v>
      </c>
      <c r="E209" s="48" t="s">
        <v>26</v>
      </c>
      <c r="F209" s="35">
        <v>62</v>
      </c>
      <c r="G209" s="29"/>
      <c r="H209" s="34"/>
      <c r="I209" s="34"/>
      <c r="J209" s="34"/>
      <c r="K209" s="34"/>
      <c r="L209" s="34"/>
      <c r="M209" s="34"/>
      <c r="N209" s="34"/>
      <c r="O209" s="34"/>
      <c r="P209" s="34"/>
      <c r="Q209" s="34"/>
      <c r="R209" s="34"/>
      <c r="S209" s="34"/>
      <c r="T209" s="59"/>
      <c r="U209" s="20"/>
      <c r="V209" s="20"/>
      <c r="W209" s="20"/>
      <c r="X209" s="20"/>
      <c r="Y209" s="20"/>
      <c r="Z209" s="20"/>
      <c r="AA209" s="26"/>
      <c r="AB209" s="26"/>
      <c r="AC209" s="26"/>
      <c r="AD209" s="26"/>
    </row>
    <row r="210" spans="1:30" s="8" customFormat="1" x14ac:dyDescent="0.2">
      <c r="A210" s="4">
        <v>3350</v>
      </c>
      <c r="B210" s="4" t="s">
        <v>228</v>
      </c>
      <c r="C210" s="4" t="s">
        <v>187</v>
      </c>
      <c r="D210" s="34">
        <v>0</v>
      </c>
      <c r="E210" s="48" t="s">
        <v>26</v>
      </c>
      <c r="F210" s="35">
        <v>62</v>
      </c>
      <c r="G210" s="29"/>
      <c r="H210" s="34"/>
      <c r="I210" s="34"/>
      <c r="J210" s="34"/>
      <c r="K210" s="34"/>
      <c r="L210" s="34"/>
      <c r="M210" s="34"/>
      <c r="N210" s="34"/>
      <c r="O210" s="34"/>
      <c r="P210" s="34"/>
      <c r="Q210" s="34"/>
      <c r="R210" s="34"/>
      <c r="S210" s="34"/>
      <c r="T210" s="59"/>
      <c r="U210" s="20"/>
      <c r="V210" s="20"/>
      <c r="W210" s="20"/>
      <c r="X210" s="20"/>
      <c r="Y210" s="20"/>
      <c r="Z210" s="20"/>
      <c r="AA210" s="26"/>
      <c r="AB210" s="26"/>
      <c r="AC210" s="26"/>
      <c r="AD210" s="26"/>
    </row>
    <row r="211" spans="1:30" s="8" customFormat="1" x14ac:dyDescent="0.2">
      <c r="A211" s="4">
        <v>3351</v>
      </c>
      <c r="B211" s="4" t="s">
        <v>231</v>
      </c>
      <c r="C211" s="4" t="s">
        <v>188</v>
      </c>
      <c r="D211" s="34">
        <v>0</v>
      </c>
      <c r="E211" s="48" t="s">
        <v>26</v>
      </c>
      <c r="F211" s="35">
        <v>62</v>
      </c>
      <c r="G211" s="29"/>
      <c r="H211" s="34"/>
      <c r="I211" s="34"/>
      <c r="J211" s="34"/>
      <c r="K211" s="34"/>
      <c r="L211" s="34"/>
      <c r="M211" s="34"/>
      <c r="N211" s="34"/>
      <c r="O211" s="34"/>
      <c r="P211" s="34"/>
      <c r="Q211" s="34"/>
      <c r="R211" s="34"/>
      <c r="S211" s="34"/>
      <c r="T211" s="59"/>
      <c r="U211" s="20"/>
      <c r="V211" s="20"/>
      <c r="W211" s="20"/>
      <c r="X211" s="20"/>
      <c r="Y211" s="20"/>
      <c r="Z211" s="20"/>
      <c r="AA211" s="26"/>
      <c r="AB211" s="26"/>
      <c r="AC211" s="26"/>
      <c r="AD211" s="26"/>
    </row>
    <row r="212" spans="1:30" s="8" customFormat="1" x14ac:dyDescent="0.2">
      <c r="A212" s="4">
        <v>3352</v>
      </c>
      <c r="B212" s="4" t="s">
        <v>232</v>
      </c>
      <c r="C212" s="4" t="s">
        <v>189</v>
      </c>
      <c r="D212" s="35">
        <v>50</v>
      </c>
      <c r="E212" s="48" t="s">
        <v>29</v>
      </c>
      <c r="F212" s="35">
        <v>100</v>
      </c>
      <c r="G212" s="29"/>
      <c r="H212" s="35"/>
      <c r="I212" s="35"/>
      <c r="J212" s="35"/>
      <c r="K212" s="35"/>
      <c r="L212" s="35"/>
      <c r="M212" s="35"/>
      <c r="N212" s="35"/>
      <c r="O212" s="35"/>
      <c r="P212" s="35"/>
      <c r="Q212" s="35"/>
      <c r="R212" s="35"/>
      <c r="S212" s="35"/>
      <c r="T212" s="60"/>
      <c r="U212" s="6"/>
      <c r="V212" s="6"/>
      <c r="W212" s="6"/>
      <c r="X212" s="6"/>
      <c r="Y212" s="6"/>
      <c r="Z212" s="6"/>
      <c r="AA212" s="26"/>
      <c r="AB212" s="26"/>
      <c r="AC212" s="26"/>
      <c r="AD212" s="26"/>
    </row>
    <row r="213" spans="1:30" s="8" customFormat="1" x14ac:dyDescent="0.2">
      <c r="A213" s="4">
        <v>3355</v>
      </c>
      <c r="B213" s="4" t="s">
        <v>233</v>
      </c>
      <c r="C213" s="4" t="s">
        <v>191</v>
      </c>
      <c r="D213" s="34">
        <v>50</v>
      </c>
      <c r="E213" s="48" t="s">
        <v>23</v>
      </c>
      <c r="F213" s="35">
        <v>62</v>
      </c>
      <c r="G213" s="29"/>
      <c r="H213" s="34"/>
      <c r="I213" s="34"/>
      <c r="J213" s="34"/>
      <c r="K213" s="34"/>
      <c r="L213" s="34"/>
      <c r="M213" s="34"/>
      <c r="N213" s="34"/>
      <c r="O213" s="34"/>
      <c r="P213" s="34"/>
      <c r="Q213" s="34"/>
      <c r="R213" s="34"/>
      <c r="S213" s="34"/>
      <c r="T213" s="59"/>
      <c r="U213" s="20"/>
      <c r="V213" s="20"/>
      <c r="W213" s="20"/>
      <c r="X213" s="20"/>
      <c r="Y213" s="20"/>
      <c r="Z213" s="20"/>
      <c r="AA213" s="26"/>
      <c r="AB213" s="26"/>
      <c r="AC213" s="26"/>
      <c r="AD213" s="26"/>
    </row>
    <row r="214" spans="1:30" s="8" customFormat="1" x14ac:dyDescent="0.2">
      <c r="A214" s="4">
        <v>3403</v>
      </c>
      <c r="B214" s="4" t="s">
        <v>234</v>
      </c>
      <c r="C214" s="4" t="s">
        <v>302</v>
      </c>
      <c r="D214" s="35">
        <v>50</v>
      </c>
      <c r="E214" s="48" t="s">
        <v>29</v>
      </c>
      <c r="F214" s="35">
        <v>60</v>
      </c>
      <c r="G214" s="29"/>
      <c r="H214" s="35"/>
      <c r="I214" s="35"/>
      <c r="J214" s="35"/>
      <c r="K214" s="35"/>
      <c r="L214" s="35"/>
      <c r="M214" s="35"/>
      <c r="N214" s="35"/>
      <c r="O214" s="35"/>
      <c r="P214" s="35"/>
      <c r="Q214" s="35"/>
      <c r="R214" s="35"/>
      <c r="S214" s="35"/>
      <c r="T214" s="60"/>
      <c r="U214" s="6"/>
      <c r="V214" s="6"/>
      <c r="W214" s="6"/>
      <c r="X214" s="6"/>
      <c r="Y214" s="6"/>
      <c r="Z214" s="6"/>
      <c r="AA214" s="26"/>
      <c r="AB214" s="26"/>
      <c r="AC214" s="26"/>
      <c r="AD214" s="26"/>
    </row>
    <row r="215" spans="1:30" s="8" customFormat="1" x14ac:dyDescent="0.2">
      <c r="A215" s="30"/>
      <c r="B215" s="31" t="s">
        <v>142</v>
      </c>
      <c r="C215" s="31" t="s">
        <v>588</v>
      </c>
      <c r="D215" s="32"/>
      <c r="E215" s="32"/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  <c r="R215" s="32"/>
      <c r="S215" s="32"/>
      <c r="T215" s="58"/>
      <c r="U215" s="6"/>
      <c r="V215" s="6"/>
      <c r="W215" s="6"/>
      <c r="X215" s="6"/>
      <c r="Y215" s="6"/>
      <c r="Z215" s="6"/>
      <c r="AA215" s="26"/>
      <c r="AB215" s="26"/>
      <c r="AC215" s="26"/>
      <c r="AD215" s="26"/>
    </row>
    <row r="216" spans="1:30" s="8" customFormat="1" x14ac:dyDescent="0.2">
      <c r="A216" s="42"/>
      <c r="B216" s="43" t="s">
        <v>589</v>
      </c>
      <c r="C216" s="43" t="s">
        <v>392</v>
      </c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44"/>
      <c r="T216" s="65"/>
      <c r="U216" s="6"/>
      <c r="V216" s="6"/>
      <c r="W216" s="6"/>
      <c r="X216" s="6"/>
      <c r="Y216" s="6"/>
      <c r="Z216" s="6"/>
      <c r="AA216" s="26"/>
      <c r="AB216" s="26"/>
      <c r="AC216" s="26"/>
      <c r="AD216" s="26"/>
    </row>
    <row r="217" spans="1:30" s="8" customFormat="1" x14ac:dyDescent="0.2">
      <c r="A217" s="6">
        <v>3334</v>
      </c>
      <c r="B217" s="7" t="s">
        <v>99</v>
      </c>
      <c r="C217" s="7" t="s">
        <v>374</v>
      </c>
      <c r="D217" s="38">
        <v>0</v>
      </c>
      <c r="E217" s="29" t="s">
        <v>26</v>
      </c>
      <c r="F217" s="29">
        <v>62</v>
      </c>
      <c r="G217" s="29"/>
      <c r="H217" s="38">
        <v>99.83</v>
      </c>
      <c r="I217" s="38"/>
      <c r="J217" s="38">
        <v>99.6</v>
      </c>
      <c r="K217" s="38">
        <v>99.6</v>
      </c>
      <c r="L217" s="38"/>
      <c r="M217" s="38"/>
      <c r="N217" s="38"/>
      <c r="O217" s="38"/>
      <c r="P217" s="38"/>
      <c r="Q217" s="38"/>
      <c r="R217" s="38"/>
      <c r="S217" s="38"/>
      <c r="T217" s="62"/>
      <c r="U217" s="20"/>
      <c r="V217" s="20"/>
      <c r="W217" s="20"/>
      <c r="X217" s="20"/>
      <c r="Y217" s="20"/>
      <c r="Z217" s="20"/>
      <c r="AA217" s="26"/>
      <c r="AB217" s="26"/>
      <c r="AC217" s="26"/>
      <c r="AD217" s="26"/>
    </row>
    <row r="218" spans="1:30" s="8" customFormat="1" x14ac:dyDescent="0.2">
      <c r="A218" s="6">
        <v>3437</v>
      </c>
      <c r="B218" s="7" t="s">
        <v>102</v>
      </c>
      <c r="C218" s="7" t="s">
        <v>387</v>
      </c>
      <c r="D218" s="38">
        <v>0</v>
      </c>
      <c r="E218" s="29" t="s">
        <v>26</v>
      </c>
      <c r="F218" s="29">
        <v>62</v>
      </c>
      <c r="G218" s="29"/>
      <c r="H218" s="38"/>
      <c r="I218" s="38"/>
      <c r="J218" s="38"/>
      <c r="K218" s="38"/>
      <c r="L218" s="38"/>
      <c r="M218" s="38"/>
      <c r="N218" s="38"/>
      <c r="O218" s="38"/>
      <c r="P218" s="38"/>
      <c r="Q218" s="38"/>
      <c r="R218" s="38"/>
      <c r="S218" s="38"/>
      <c r="T218" s="62"/>
      <c r="U218" s="20"/>
      <c r="V218" s="20"/>
      <c r="W218" s="20"/>
      <c r="X218" s="20"/>
      <c r="Y218" s="20"/>
      <c r="Z218" s="20"/>
      <c r="AA218" s="26"/>
      <c r="AB218" s="26"/>
      <c r="AC218" s="26"/>
      <c r="AD218" s="26"/>
    </row>
    <row r="219" spans="1:30" s="8" customFormat="1" x14ac:dyDescent="0.2">
      <c r="A219" s="6">
        <v>3335</v>
      </c>
      <c r="B219" s="7" t="s">
        <v>104</v>
      </c>
      <c r="C219" s="7" t="s">
        <v>159</v>
      </c>
      <c r="D219" s="39">
        <v>0</v>
      </c>
      <c r="E219" s="29" t="s">
        <v>89</v>
      </c>
      <c r="F219" s="29">
        <v>61</v>
      </c>
      <c r="G219" s="29"/>
      <c r="H219" s="39">
        <v>50</v>
      </c>
      <c r="I219" s="39"/>
      <c r="J219" s="39">
        <v>200</v>
      </c>
      <c r="K219" s="39">
        <v>200</v>
      </c>
      <c r="L219" s="39"/>
      <c r="M219" s="39"/>
      <c r="N219" s="39"/>
      <c r="O219" s="39"/>
      <c r="P219" s="39"/>
      <c r="Q219" s="39"/>
      <c r="R219" s="39"/>
      <c r="S219" s="39"/>
      <c r="T219" s="63"/>
      <c r="U219" s="40"/>
      <c r="V219" s="40"/>
      <c r="W219" s="40"/>
      <c r="X219" s="40"/>
      <c r="Y219" s="40"/>
      <c r="Z219" s="40"/>
      <c r="AA219" s="26"/>
      <c r="AB219" s="26"/>
      <c r="AC219" s="26"/>
      <c r="AD219" s="26"/>
    </row>
    <row r="220" spans="1:30" s="8" customFormat="1" x14ac:dyDescent="0.2">
      <c r="A220" s="6">
        <v>3427</v>
      </c>
      <c r="B220" s="7" t="s">
        <v>425</v>
      </c>
      <c r="C220" s="7" t="s">
        <v>375</v>
      </c>
      <c r="D220" s="38">
        <v>-1</v>
      </c>
      <c r="E220" s="29" t="s">
        <v>23</v>
      </c>
      <c r="F220" s="29">
        <v>62</v>
      </c>
      <c r="G220" s="29"/>
      <c r="H220" s="38"/>
      <c r="I220" s="38"/>
      <c r="J220" s="38"/>
      <c r="K220" s="38"/>
      <c r="L220" s="38"/>
      <c r="M220" s="38"/>
      <c r="N220" s="38"/>
      <c r="O220" s="38"/>
      <c r="P220" s="38"/>
      <c r="Q220" s="38"/>
      <c r="R220" s="38"/>
      <c r="S220" s="38"/>
      <c r="T220" s="62"/>
      <c r="U220" s="20"/>
      <c r="V220" s="20"/>
      <c r="W220" s="20"/>
      <c r="X220" s="20"/>
      <c r="Y220" s="20"/>
      <c r="Z220" s="20"/>
      <c r="AA220" s="26"/>
      <c r="AB220" s="26"/>
      <c r="AC220" s="26"/>
      <c r="AD220" s="26"/>
    </row>
    <row r="221" spans="1:30" s="8" customFormat="1" x14ac:dyDescent="0.2">
      <c r="A221" s="6">
        <v>3438</v>
      </c>
      <c r="B221" s="7" t="s">
        <v>590</v>
      </c>
      <c r="C221" s="7" t="s">
        <v>376</v>
      </c>
      <c r="D221" s="36">
        <v>0</v>
      </c>
      <c r="E221" s="29" t="s">
        <v>18</v>
      </c>
      <c r="F221" s="29">
        <v>103</v>
      </c>
      <c r="G221" s="29"/>
      <c r="H221" s="36"/>
      <c r="I221" s="36"/>
      <c r="J221" s="36"/>
      <c r="K221" s="36"/>
      <c r="L221" s="36"/>
      <c r="M221" s="36"/>
      <c r="N221" s="36"/>
      <c r="O221" s="36"/>
      <c r="P221" s="36"/>
      <c r="Q221" s="36"/>
      <c r="R221" s="36"/>
      <c r="S221" s="36"/>
      <c r="T221" s="61"/>
      <c r="U221" s="37"/>
      <c r="V221" s="37"/>
      <c r="W221" s="37"/>
      <c r="X221" s="37"/>
      <c r="Y221" s="37"/>
      <c r="Z221" s="37"/>
      <c r="AA221" s="26"/>
      <c r="AB221" s="26"/>
      <c r="AC221" s="26"/>
      <c r="AD221" s="26"/>
    </row>
    <row r="222" spans="1:30" s="8" customFormat="1" x14ac:dyDescent="0.2">
      <c r="A222" s="6">
        <v>3336</v>
      </c>
      <c r="B222" s="7" t="s">
        <v>591</v>
      </c>
      <c r="C222" s="7" t="s">
        <v>161</v>
      </c>
      <c r="D222" s="39">
        <v>300</v>
      </c>
      <c r="E222" s="29" t="s">
        <v>26</v>
      </c>
      <c r="F222" s="29">
        <v>61</v>
      </c>
      <c r="G222" s="29"/>
      <c r="H222" s="39">
        <v>100</v>
      </c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63"/>
      <c r="U222" s="40"/>
      <c r="V222" s="40"/>
      <c r="W222" s="40"/>
      <c r="X222" s="40"/>
      <c r="Y222" s="40"/>
      <c r="Z222" s="40"/>
      <c r="AA222" s="26"/>
      <c r="AB222" s="26"/>
      <c r="AC222" s="26"/>
      <c r="AD222" s="26"/>
    </row>
    <row r="223" spans="1:30" s="8" customFormat="1" x14ac:dyDescent="0.2">
      <c r="A223" s="6">
        <v>3441</v>
      </c>
      <c r="B223" s="7" t="s">
        <v>592</v>
      </c>
      <c r="C223" s="7" t="s">
        <v>394</v>
      </c>
      <c r="D223" s="39">
        <v>0</v>
      </c>
      <c r="E223" s="29" t="s">
        <v>26</v>
      </c>
      <c r="F223" s="29">
        <v>62</v>
      </c>
      <c r="G223" s="2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63"/>
      <c r="U223" s="40"/>
      <c r="V223" s="40"/>
      <c r="W223" s="40"/>
      <c r="X223" s="40"/>
      <c r="Y223" s="40"/>
      <c r="Z223" s="40"/>
      <c r="AA223" s="26"/>
      <c r="AB223" s="26"/>
      <c r="AC223" s="26"/>
      <c r="AD223" s="26"/>
    </row>
    <row r="224" spans="1:30" s="8" customFormat="1" x14ac:dyDescent="0.2">
      <c r="A224" s="6">
        <v>3443</v>
      </c>
      <c r="B224" s="7" t="s">
        <v>593</v>
      </c>
      <c r="C224" s="7" t="s">
        <v>395</v>
      </c>
      <c r="D224" s="39">
        <v>0</v>
      </c>
      <c r="E224" s="29" t="s">
        <v>26</v>
      </c>
      <c r="F224" s="29">
        <v>62</v>
      </c>
      <c r="G224" s="2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63"/>
      <c r="U224" s="40"/>
      <c r="V224" s="40"/>
      <c r="W224" s="40"/>
      <c r="X224" s="40"/>
      <c r="Y224" s="40"/>
      <c r="Z224" s="40"/>
      <c r="AA224" s="26"/>
      <c r="AB224" s="26"/>
      <c r="AC224" s="26"/>
      <c r="AD224" s="26"/>
    </row>
    <row r="225" spans="1:30" s="8" customFormat="1" x14ac:dyDescent="0.2">
      <c r="A225" s="42"/>
      <c r="B225" s="43" t="s">
        <v>143</v>
      </c>
      <c r="C225" s="43" t="s">
        <v>377</v>
      </c>
      <c r="D225" s="49"/>
      <c r="E225" s="44"/>
      <c r="F225" s="44"/>
      <c r="G225" s="44"/>
      <c r="H225" s="49"/>
      <c r="I225" s="49"/>
      <c r="J225" s="49"/>
      <c r="K225" s="49"/>
      <c r="L225" s="49"/>
      <c r="M225" s="49"/>
      <c r="N225" s="49"/>
      <c r="O225" s="49"/>
      <c r="P225" s="49"/>
      <c r="Q225" s="49"/>
      <c r="R225" s="49"/>
      <c r="S225" s="49"/>
      <c r="T225" s="67"/>
      <c r="U225" s="40"/>
      <c r="V225" s="40"/>
      <c r="W225" s="40"/>
      <c r="X225" s="40"/>
      <c r="Y225" s="40"/>
      <c r="Z225" s="40"/>
      <c r="AA225" s="26"/>
      <c r="AB225" s="26"/>
      <c r="AC225" s="26"/>
      <c r="AD225" s="26"/>
    </row>
    <row r="226" spans="1:30" s="8" customFormat="1" x14ac:dyDescent="0.2">
      <c r="A226" s="6">
        <v>3428</v>
      </c>
      <c r="B226" s="7" t="s">
        <v>110</v>
      </c>
      <c r="C226" s="7" t="s">
        <v>379</v>
      </c>
      <c r="D226" s="38">
        <v>0</v>
      </c>
      <c r="E226" s="29" t="s">
        <v>26</v>
      </c>
      <c r="F226" s="29">
        <v>62</v>
      </c>
      <c r="G226" s="29"/>
      <c r="H226" s="38"/>
      <c r="I226" s="38"/>
      <c r="J226" s="38"/>
      <c r="K226" s="38"/>
      <c r="L226" s="38"/>
      <c r="M226" s="38"/>
      <c r="N226" s="38"/>
      <c r="O226" s="38"/>
      <c r="P226" s="38"/>
      <c r="Q226" s="38"/>
      <c r="R226" s="38"/>
      <c r="S226" s="38"/>
      <c r="T226" s="62"/>
      <c r="U226" s="20"/>
      <c r="V226" s="20"/>
      <c r="W226" s="20"/>
      <c r="X226" s="20"/>
      <c r="Y226" s="20"/>
      <c r="Z226" s="20"/>
      <c r="AA226" s="26"/>
      <c r="AB226" s="26"/>
      <c r="AC226" s="26"/>
      <c r="AD226" s="26"/>
    </row>
    <row r="227" spans="1:30" s="8" customFormat="1" x14ac:dyDescent="0.2">
      <c r="A227" s="6">
        <v>3436</v>
      </c>
      <c r="B227" s="7" t="s">
        <v>112</v>
      </c>
      <c r="C227" s="7" t="s">
        <v>378</v>
      </c>
      <c r="D227" s="38">
        <v>0</v>
      </c>
      <c r="E227" s="29" t="s">
        <v>26</v>
      </c>
      <c r="F227" s="29">
        <v>62</v>
      </c>
      <c r="G227" s="29"/>
      <c r="H227" s="38"/>
      <c r="I227" s="38"/>
      <c r="J227" s="38"/>
      <c r="K227" s="38"/>
      <c r="L227" s="38"/>
      <c r="M227" s="38"/>
      <c r="N227" s="38"/>
      <c r="O227" s="38"/>
      <c r="P227" s="38"/>
      <c r="Q227" s="38"/>
      <c r="R227" s="38"/>
      <c r="S227" s="38"/>
      <c r="T227" s="62"/>
      <c r="U227" s="20"/>
      <c r="V227" s="20"/>
      <c r="W227" s="20"/>
      <c r="X227" s="20"/>
      <c r="Y227" s="20"/>
      <c r="Z227" s="20"/>
      <c r="AA227" s="26"/>
      <c r="AB227" s="26"/>
      <c r="AC227" s="26"/>
      <c r="AD227" s="26"/>
    </row>
    <row r="228" spans="1:30" s="8" customFormat="1" x14ac:dyDescent="0.2">
      <c r="A228" s="6">
        <v>3429</v>
      </c>
      <c r="B228" s="7" t="s">
        <v>114</v>
      </c>
      <c r="C228" s="7" t="s">
        <v>380</v>
      </c>
      <c r="D228" s="39">
        <v>0</v>
      </c>
      <c r="E228" s="29" t="s">
        <v>89</v>
      </c>
      <c r="F228" s="29">
        <v>61</v>
      </c>
      <c r="G228" s="2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63"/>
      <c r="U228" s="40"/>
      <c r="V228" s="40"/>
      <c r="W228" s="40"/>
      <c r="X228" s="40"/>
      <c r="Y228" s="40"/>
      <c r="Z228" s="40"/>
      <c r="AA228" s="26"/>
      <c r="AB228" s="26"/>
      <c r="AC228" s="26"/>
      <c r="AD228" s="26"/>
    </row>
    <row r="229" spans="1:30" s="8" customFormat="1" x14ac:dyDescent="0.2">
      <c r="A229" s="6">
        <v>3431</v>
      </c>
      <c r="B229" s="7" t="s">
        <v>243</v>
      </c>
      <c r="C229" s="7" t="s">
        <v>381</v>
      </c>
      <c r="D229" s="38">
        <v>-1</v>
      </c>
      <c r="E229" s="29" t="s">
        <v>23</v>
      </c>
      <c r="F229" s="29">
        <v>62</v>
      </c>
      <c r="G229" s="29"/>
      <c r="H229" s="38"/>
      <c r="I229" s="38"/>
      <c r="J229" s="38"/>
      <c r="K229" s="38"/>
      <c r="L229" s="38"/>
      <c r="M229" s="38"/>
      <c r="N229" s="38"/>
      <c r="O229" s="38"/>
      <c r="P229" s="38"/>
      <c r="Q229" s="38"/>
      <c r="R229" s="38"/>
      <c r="S229" s="38"/>
      <c r="T229" s="62"/>
      <c r="U229" s="20"/>
      <c r="V229" s="20"/>
      <c r="W229" s="20"/>
      <c r="X229" s="20"/>
      <c r="Y229" s="20"/>
      <c r="Z229" s="20"/>
      <c r="AA229" s="26"/>
      <c r="AB229" s="26"/>
      <c r="AC229" s="26"/>
      <c r="AD229" s="26"/>
    </row>
    <row r="230" spans="1:30" s="8" customFormat="1" x14ac:dyDescent="0.2">
      <c r="A230" s="6">
        <v>3435</v>
      </c>
      <c r="B230" s="7" t="s">
        <v>267</v>
      </c>
      <c r="C230" s="7" t="s">
        <v>382</v>
      </c>
      <c r="D230" s="36">
        <v>0</v>
      </c>
      <c r="E230" s="29" t="s">
        <v>18</v>
      </c>
      <c r="F230" s="29">
        <v>103</v>
      </c>
      <c r="G230" s="29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61"/>
      <c r="U230" s="37"/>
      <c r="V230" s="37"/>
      <c r="W230" s="37"/>
      <c r="X230" s="37"/>
      <c r="Y230" s="37"/>
      <c r="Z230" s="37"/>
      <c r="AA230" s="26"/>
      <c r="AB230" s="26"/>
      <c r="AC230" s="26"/>
      <c r="AD230" s="26"/>
    </row>
    <row r="231" spans="1:30" s="8" customFormat="1" x14ac:dyDescent="0.2">
      <c r="A231" s="6">
        <v>3430</v>
      </c>
      <c r="B231" s="7" t="s">
        <v>268</v>
      </c>
      <c r="C231" s="7" t="s">
        <v>396</v>
      </c>
      <c r="D231" s="39">
        <v>-300</v>
      </c>
      <c r="E231" s="29" t="s">
        <v>26</v>
      </c>
      <c r="F231" s="29">
        <v>61</v>
      </c>
      <c r="G231" s="2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63"/>
      <c r="U231" s="40"/>
      <c r="V231" s="40"/>
      <c r="W231" s="40"/>
      <c r="X231" s="40"/>
      <c r="Y231" s="40"/>
      <c r="Z231" s="40"/>
      <c r="AA231" s="26"/>
      <c r="AB231" s="26"/>
      <c r="AC231" s="26"/>
      <c r="AD231" s="26"/>
    </row>
    <row r="232" spans="1:30" s="8" customFormat="1" x14ac:dyDescent="0.2">
      <c r="A232" s="6">
        <v>3442</v>
      </c>
      <c r="B232" s="7" t="s">
        <v>269</v>
      </c>
      <c r="C232" s="7" t="s">
        <v>397</v>
      </c>
      <c r="D232" s="36">
        <v>0</v>
      </c>
      <c r="E232" s="29" t="s">
        <v>26</v>
      </c>
      <c r="F232" s="29">
        <v>62</v>
      </c>
      <c r="G232" s="29"/>
      <c r="H232" s="36"/>
      <c r="I232" s="36"/>
      <c r="J232" s="36"/>
      <c r="K232" s="36"/>
      <c r="L232" s="36"/>
      <c r="M232" s="36"/>
      <c r="N232" s="36"/>
      <c r="O232" s="36"/>
      <c r="P232" s="36"/>
      <c r="Q232" s="36"/>
      <c r="R232" s="36"/>
      <c r="S232" s="36"/>
      <c r="T232" s="61"/>
      <c r="U232" s="37"/>
      <c r="V232" s="37"/>
      <c r="W232" s="37"/>
      <c r="X232" s="37"/>
      <c r="Y232" s="37"/>
      <c r="Z232" s="37"/>
      <c r="AA232" s="26"/>
      <c r="AB232" s="26"/>
      <c r="AC232" s="26"/>
      <c r="AD232" s="26"/>
    </row>
    <row r="233" spans="1:30" s="8" customFormat="1" x14ac:dyDescent="0.2">
      <c r="A233" s="42"/>
      <c r="B233" s="43" t="s">
        <v>262</v>
      </c>
      <c r="C233" s="43" t="s">
        <v>383</v>
      </c>
      <c r="D233" s="50"/>
      <c r="E233" s="44"/>
      <c r="F233" s="44"/>
      <c r="G233" s="44"/>
      <c r="H233" s="50"/>
      <c r="I233" s="50"/>
      <c r="J233" s="50"/>
      <c r="K233" s="50"/>
      <c r="L233" s="50"/>
      <c r="M233" s="50"/>
      <c r="N233" s="50"/>
      <c r="O233" s="50"/>
      <c r="P233" s="50"/>
      <c r="Q233" s="50"/>
      <c r="R233" s="50"/>
      <c r="S233" s="50"/>
      <c r="T233" s="68"/>
      <c r="U233" s="37"/>
      <c r="V233" s="37"/>
      <c r="W233" s="37"/>
      <c r="X233" s="37"/>
      <c r="Y233" s="37"/>
      <c r="Z233" s="37"/>
      <c r="AA233" s="26"/>
      <c r="AB233" s="26"/>
      <c r="AC233" s="26"/>
      <c r="AD233" s="26"/>
    </row>
    <row r="234" spans="1:30" s="8" customFormat="1" x14ac:dyDescent="0.2">
      <c r="A234" s="6">
        <v>3432</v>
      </c>
      <c r="B234" s="7" t="s">
        <v>182</v>
      </c>
      <c r="C234" s="7" t="s">
        <v>384</v>
      </c>
      <c r="D234" s="38">
        <v>0</v>
      </c>
      <c r="E234" s="29" t="s">
        <v>26</v>
      </c>
      <c r="F234" s="29"/>
      <c r="G234" s="29"/>
      <c r="H234" s="38"/>
      <c r="I234" s="38"/>
      <c r="J234" s="38"/>
      <c r="K234" s="38"/>
      <c r="L234" s="38"/>
      <c r="M234" s="38"/>
      <c r="N234" s="38"/>
      <c r="O234" s="38"/>
      <c r="P234" s="38"/>
      <c r="Q234" s="38"/>
      <c r="R234" s="38"/>
      <c r="S234" s="38"/>
      <c r="T234" s="62"/>
      <c r="U234" s="20"/>
      <c r="V234" s="20"/>
      <c r="W234" s="20"/>
      <c r="X234" s="20"/>
      <c r="Y234" s="20"/>
      <c r="Z234" s="20"/>
      <c r="AA234" s="26"/>
      <c r="AB234" s="26"/>
      <c r="AC234" s="26"/>
      <c r="AD234" s="26"/>
    </row>
    <row r="235" spans="1:30" s="8" customFormat="1" x14ac:dyDescent="0.2">
      <c r="A235" s="6">
        <v>3433</v>
      </c>
      <c r="B235" s="7" t="s">
        <v>184</v>
      </c>
      <c r="C235" s="7" t="s">
        <v>385</v>
      </c>
      <c r="D235" s="39">
        <v>0</v>
      </c>
      <c r="E235" s="29" t="s">
        <v>26</v>
      </c>
      <c r="F235" s="29"/>
      <c r="G235" s="2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63"/>
      <c r="U235" s="40"/>
      <c r="V235" s="40"/>
      <c r="W235" s="40"/>
      <c r="X235" s="40"/>
      <c r="Y235" s="40"/>
      <c r="Z235" s="40"/>
      <c r="AA235" s="26"/>
      <c r="AB235" s="26"/>
      <c r="AC235" s="26"/>
      <c r="AD235" s="26"/>
    </row>
    <row r="236" spans="1:30" s="8" customFormat="1" x14ac:dyDescent="0.2">
      <c r="A236" s="6">
        <v>3434</v>
      </c>
      <c r="B236" s="7" t="s">
        <v>270</v>
      </c>
      <c r="C236" s="7" t="s">
        <v>386</v>
      </c>
      <c r="D236" s="38">
        <v>-1</v>
      </c>
      <c r="E236" s="29" t="s">
        <v>23</v>
      </c>
      <c r="F236" s="29"/>
      <c r="G236" s="29"/>
      <c r="H236" s="38"/>
      <c r="I236" s="38"/>
      <c r="J236" s="38"/>
      <c r="K236" s="38"/>
      <c r="L236" s="38"/>
      <c r="M236" s="38"/>
      <c r="N236" s="38"/>
      <c r="O236" s="38"/>
      <c r="P236" s="38"/>
      <c r="Q236" s="38"/>
      <c r="R236" s="38"/>
      <c r="S236" s="38"/>
      <c r="T236" s="62"/>
      <c r="U236" s="20"/>
      <c r="V236" s="20"/>
      <c r="W236" s="20"/>
      <c r="X236" s="20"/>
      <c r="Y236" s="20"/>
      <c r="Z236" s="20"/>
      <c r="AA236" s="26"/>
      <c r="AB236" s="26"/>
      <c r="AC236" s="26"/>
      <c r="AD236" s="26"/>
    </row>
    <row r="237" spans="1:30" s="8" customFormat="1" x14ac:dyDescent="0.2">
      <c r="A237" s="30"/>
      <c r="B237" s="31" t="s">
        <v>144</v>
      </c>
      <c r="C237" s="31" t="s">
        <v>145</v>
      </c>
      <c r="D237" s="32"/>
      <c r="E237" s="32"/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  <c r="R237" s="32"/>
      <c r="S237" s="32"/>
      <c r="T237" s="58"/>
      <c r="U237" s="6"/>
      <c r="V237" s="6"/>
      <c r="W237" s="6"/>
      <c r="X237" s="6"/>
      <c r="Y237" s="6"/>
      <c r="Z237" s="6"/>
      <c r="AA237" s="26"/>
      <c r="AB237" s="26"/>
      <c r="AC237" s="26"/>
      <c r="AD237" s="26"/>
    </row>
    <row r="238" spans="1:30" s="8" customFormat="1" x14ac:dyDescent="0.2">
      <c r="A238" s="6">
        <v>3345</v>
      </c>
      <c r="B238" s="7" t="s">
        <v>117</v>
      </c>
      <c r="C238" s="7" t="s">
        <v>192</v>
      </c>
      <c r="D238" s="29" t="s">
        <v>244</v>
      </c>
      <c r="E238" s="29"/>
      <c r="F238" s="29"/>
      <c r="G238" s="15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57"/>
      <c r="U238" s="6"/>
      <c r="V238" s="6"/>
      <c r="W238" s="6"/>
      <c r="X238" s="6"/>
      <c r="Y238" s="6"/>
      <c r="Z238" s="6"/>
      <c r="AA238" s="26"/>
      <c r="AB238" s="26"/>
      <c r="AC238" s="26"/>
      <c r="AD238" s="26"/>
    </row>
    <row r="239" spans="1:30" s="8" customFormat="1" x14ac:dyDescent="0.2">
      <c r="A239" s="6">
        <v>3304</v>
      </c>
      <c r="B239" s="7" t="s">
        <v>119</v>
      </c>
      <c r="C239" s="7" t="s">
        <v>118</v>
      </c>
      <c r="D239" s="36">
        <v>0</v>
      </c>
      <c r="E239" s="29"/>
      <c r="F239" s="29">
        <v>63</v>
      </c>
      <c r="G239" s="15"/>
      <c r="H239" s="36"/>
      <c r="I239" s="36">
        <v>-0.95</v>
      </c>
      <c r="J239" s="36"/>
      <c r="K239" s="36"/>
      <c r="L239" s="36"/>
      <c r="M239" s="36"/>
      <c r="N239" s="36"/>
      <c r="O239" s="36"/>
      <c r="P239" s="36"/>
      <c r="Q239" s="36"/>
      <c r="R239" s="36"/>
      <c r="S239" s="36"/>
      <c r="T239" s="61"/>
      <c r="U239" s="37"/>
      <c r="V239" s="37"/>
      <c r="W239" s="37"/>
      <c r="X239" s="37"/>
      <c r="Y239" s="37"/>
      <c r="Z239" s="37"/>
      <c r="AA239" s="26"/>
      <c r="AB239" s="26"/>
      <c r="AC239" s="26"/>
      <c r="AD239" s="26"/>
    </row>
    <row r="240" spans="1:30" s="8" customFormat="1" x14ac:dyDescent="0.2">
      <c r="A240" s="42"/>
      <c r="B240" s="43" t="s">
        <v>263</v>
      </c>
      <c r="C240" s="43" t="s">
        <v>193</v>
      </c>
      <c r="D240" s="44"/>
      <c r="E240" s="44"/>
      <c r="F240" s="44"/>
      <c r="G240" s="45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44"/>
      <c r="T240" s="65"/>
      <c r="U240" s="6"/>
      <c r="V240" s="6"/>
      <c r="W240" s="6"/>
      <c r="X240" s="6"/>
      <c r="Y240" s="6"/>
      <c r="Z240" s="6"/>
      <c r="AA240" s="26"/>
      <c r="AB240" s="26"/>
      <c r="AC240" s="26"/>
      <c r="AD240" s="26"/>
    </row>
    <row r="241" spans="1:30" s="8" customFormat="1" x14ac:dyDescent="0.2">
      <c r="A241" s="6">
        <v>3305</v>
      </c>
      <c r="B241" s="7" t="s">
        <v>245</v>
      </c>
      <c r="C241" s="7" t="s">
        <v>120</v>
      </c>
      <c r="D241" s="38">
        <v>0</v>
      </c>
      <c r="E241" s="29" t="s">
        <v>26</v>
      </c>
      <c r="F241" s="29">
        <v>62</v>
      </c>
      <c r="G241" s="15"/>
      <c r="H241" s="38"/>
      <c r="I241" s="38"/>
      <c r="J241" s="38"/>
      <c r="K241" s="38"/>
      <c r="L241" s="38"/>
      <c r="M241" s="38"/>
      <c r="N241" s="38"/>
      <c r="O241" s="38"/>
      <c r="P241" s="38"/>
      <c r="Q241" s="38"/>
      <c r="R241" s="38"/>
      <c r="S241" s="38"/>
      <c r="T241" s="62"/>
      <c r="U241" s="20"/>
      <c r="V241" s="20"/>
      <c r="W241" s="20"/>
      <c r="X241" s="20"/>
      <c r="Y241" s="20"/>
      <c r="Z241" s="20"/>
      <c r="AA241" s="26"/>
      <c r="AB241" s="26"/>
      <c r="AC241" s="26"/>
      <c r="AD241" s="26"/>
    </row>
    <row r="242" spans="1:30" s="8" customFormat="1" x14ac:dyDescent="0.2">
      <c r="A242" s="6">
        <v>3306</v>
      </c>
      <c r="B242" s="7" t="s">
        <v>246</v>
      </c>
      <c r="C242" s="7" t="s">
        <v>121</v>
      </c>
      <c r="D242" s="38">
        <v>0</v>
      </c>
      <c r="E242" s="29" t="s">
        <v>26</v>
      </c>
      <c r="F242" s="29">
        <v>62</v>
      </c>
      <c r="G242" s="29"/>
      <c r="H242" s="38"/>
      <c r="I242" s="38"/>
      <c r="J242" s="38"/>
      <c r="K242" s="38"/>
      <c r="L242" s="38"/>
      <c r="M242" s="38"/>
      <c r="N242" s="38"/>
      <c r="O242" s="38"/>
      <c r="P242" s="38"/>
      <c r="Q242" s="38"/>
      <c r="R242" s="38"/>
      <c r="S242" s="38"/>
      <c r="T242" s="62"/>
      <c r="U242" s="20"/>
      <c r="V242" s="20"/>
      <c r="W242" s="20"/>
      <c r="X242" s="20"/>
      <c r="Y242" s="20"/>
      <c r="Z242" s="20"/>
      <c r="AA242" s="26"/>
      <c r="AB242" s="26"/>
      <c r="AC242" s="26"/>
      <c r="AD242" s="26"/>
    </row>
    <row r="243" spans="1:30" s="8" customFormat="1" x14ac:dyDescent="0.2">
      <c r="A243" s="6">
        <v>3346</v>
      </c>
      <c r="B243" s="7" t="s">
        <v>247</v>
      </c>
      <c r="C243" s="7" t="s">
        <v>195</v>
      </c>
      <c r="D243" s="36">
        <v>1</v>
      </c>
      <c r="E243" s="29"/>
      <c r="F243" s="29">
        <v>63</v>
      </c>
      <c r="G243" s="15"/>
      <c r="H243" s="36"/>
      <c r="I243" s="36"/>
      <c r="J243" s="36"/>
      <c r="K243" s="36"/>
      <c r="L243" s="36"/>
      <c r="M243" s="36"/>
      <c r="N243" s="36"/>
      <c r="O243" s="36"/>
      <c r="P243" s="36"/>
      <c r="Q243" s="36"/>
      <c r="R243" s="36"/>
      <c r="S243" s="36"/>
      <c r="T243" s="61"/>
      <c r="U243" s="37"/>
      <c r="V243" s="37"/>
      <c r="W243" s="37"/>
      <c r="X243" s="37"/>
      <c r="Y243" s="37"/>
      <c r="Z243" s="37"/>
      <c r="AA243" s="26"/>
      <c r="AB243" s="26"/>
      <c r="AC243" s="26"/>
      <c r="AD243" s="26"/>
    </row>
    <row r="244" spans="1:30" s="8" customFormat="1" x14ac:dyDescent="0.2">
      <c r="A244" s="42"/>
      <c r="B244" s="43" t="s">
        <v>594</v>
      </c>
      <c r="C244" s="43" t="s">
        <v>264</v>
      </c>
      <c r="D244" s="44"/>
      <c r="E244" s="44"/>
      <c r="F244" s="44"/>
      <c r="G244" s="45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44"/>
      <c r="T244" s="65"/>
      <c r="U244" s="6"/>
      <c r="V244" s="6"/>
      <c r="W244" s="6"/>
      <c r="X244" s="6"/>
      <c r="Y244" s="6"/>
      <c r="Z244" s="6"/>
      <c r="AA244" s="26"/>
      <c r="AB244" s="26"/>
      <c r="AC244" s="26"/>
      <c r="AD244" s="26"/>
    </row>
    <row r="245" spans="1:30" s="8" customFormat="1" x14ac:dyDescent="0.2">
      <c r="A245" s="6">
        <v>3357</v>
      </c>
      <c r="B245" s="7" t="s">
        <v>194</v>
      </c>
      <c r="C245" s="7" t="s">
        <v>248</v>
      </c>
      <c r="D245" s="39">
        <v>15</v>
      </c>
      <c r="E245" s="29" t="s">
        <v>26</v>
      </c>
      <c r="F245" s="29">
        <v>61</v>
      </c>
      <c r="G245" s="15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63"/>
      <c r="U245" s="40"/>
      <c r="V245" s="40"/>
      <c r="W245" s="40"/>
      <c r="X245" s="40"/>
      <c r="Y245" s="40"/>
      <c r="Z245" s="40"/>
      <c r="AA245" s="26"/>
      <c r="AB245" s="26"/>
      <c r="AC245" s="26"/>
      <c r="AD245" s="26"/>
    </row>
    <row r="246" spans="1:30" s="8" customFormat="1" x14ac:dyDescent="0.2">
      <c r="A246" s="6">
        <v>3356</v>
      </c>
      <c r="B246" s="7" t="s">
        <v>249</v>
      </c>
      <c r="C246" s="7" t="s">
        <v>250</v>
      </c>
      <c r="D246" s="36">
        <v>1</v>
      </c>
      <c r="E246" s="29"/>
      <c r="F246" s="29">
        <v>63</v>
      </c>
      <c r="G246" s="29"/>
      <c r="H246" s="36"/>
      <c r="I246" s="36"/>
      <c r="J246" s="36"/>
      <c r="K246" s="36"/>
      <c r="L246" s="36"/>
      <c r="M246" s="36"/>
      <c r="N246" s="36"/>
      <c r="O246" s="36"/>
      <c r="P246" s="36"/>
      <c r="Q246" s="36"/>
      <c r="R246" s="36"/>
      <c r="S246" s="36"/>
      <c r="T246" s="61"/>
      <c r="U246" s="37"/>
      <c r="V246" s="37"/>
      <c r="W246" s="37"/>
      <c r="X246" s="37"/>
      <c r="Y246" s="37"/>
      <c r="Z246" s="37"/>
      <c r="AA246" s="26"/>
      <c r="AB246" s="26"/>
      <c r="AC246" s="26"/>
      <c r="AD246" s="26"/>
    </row>
    <row r="247" spans="1:30" s="8" customFormat="1" x14ac:dyDescent="0.2">
      <c r="A247" s="6">
        <v>3358</v>
      </c>
      <c r="B247" s="7" t="s">
        <v>251</v>
      </c>
      <c r="C247" s="7" t="s">
        <v>252</v>
      </c>
      <c r="D247" s="39">
        <v>50</v>
      </c>
      <c r="E247" s="29" t="s">
        <v>26</v>
      </c>
      <c r="F247" s="29">
        <v>61</v>
      </c>
      <c r="G247" s="2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63"/>
      <c r="U247" s="40"/>
      <c r="V247" s="40"/>
      <c r="W247" s="40"/>
      <c r="X247" s="40"/>
      <c r="Y247" s="40"/>
      <c r="Z247" s="40"/>
      <c r="AA247" s="26"/>
      <c r="AB247" s="26"/>
      <c r="AC247" s="26"/>
      <c r="AD247" s="26"/>
    </row>
    <row r="248" spans="1:30" s="8" customFormat="1" x14ac:dyDescent="0.2">
      <c r="A248" s="6">
        <v>3359</v>
      </c>
      <c r="B248" s="7" t="s">
        <v>253</v>
      </c>
      <c r="C248" s="7" t="s">
        <v>254</v>
      </c>
      <c r="D248" s="39">
        <v>150</v>
      </c>
      <c r="E248" s="29" t="s">
        <v>26</v>
      </c>
      <c r="F248" s="29">
        <v>61</v>
      </c>
      <c r="G248" s="2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63"/>
      <c r="U248" s="40"/>
      <c r="V248" s="40"/>
      <c r="W248" s="40"/>
      <c r="X248" s="40"/>
      <c r="Y248" s="40"/>
      <c r="Z248" s="40"/>
      <c r="AA248" s="26"/>
      <c r="AB248" s="26"/>
      <c r="AC248" s="26"/>
      <c r="AD248" s="26"/>
    </row>
    <row r="249" spans="1:30" s="8" customFormat="1" x14ac:dyDescent="0.2">
      <c r="A249" s="6">
        <v>3346</v>
      </c>
      <c r="B249" s="7" t="s">
        <v>255</v>
      </c>
      <c r="C249" s="7" t="s">
        <v>195</v>
      </c>
      <c r="D249" s="36">
        <v>1</v>
      </c>
      <c r="E249" s="29"/>
      <c r="F249" s="29">
        <v>63</v>
      </c>
      <c r="G249" s="29"/>
      <c r="H249" s="36"/>
      <c r="I249" s="36"/>
      <c r="J249" s="36"/>
      <c r="K249" s="36"/>
      <c r="L249" s="36"/>
      <c r="M249" s="36"/>
      <c r="N249" s="36"/>
      <c r="O249" s="36"/>
      <c r="P249" s="36"/>
      <c r="Q249" s="36"/>
      <c r="R249" s="36"/>
      <c r="S249" s="36"/>
      <c r="T249" s="61"/>
      <c r="U249" s="37"/>
      <c r="V249" s="37"/>
      <c r="W249" s="37"/>
      <c r="X249" s="37"/>
      <c r="Y249" s="37"/>
      <c r="Z249" s="37"/>
      <c r="AA249" s="26"/>
      <c r="AB249" s="26"/>
      <c r="AC249" s="26"/>
      <c r="AD249" s="26"/>
    </row>
    <row r="250" spans="1:30" s="8" customFormat="1" x14ac:dyDescent="0.2">
      <c r="A250" s="30"/>
      <c r="B250" s="31" t="s">
        <v>146</v>
      </c>
      <c r="C250" s="31" t="s">
        <v>147</v>
      </c>
      <c r="D250" s="32"/>
      <c r="E250" s="32"/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  <c r="R250" s="32"/>
      <c r="S250" s="32"/>
      <c r="T250" s="58"/>
      <c r="U250" s="6"/>
      <c r="V250" s="6"/>
      <c r="W250" s="6"/>
      <c r="X250" s="6"/>
      <c r="Y250" s="6"/>
      <c r="Z250" s="6"/>
      <c r="AA250" s="26"/>
      <c r="AB250" s="26"/>
      <c r="AC250" s="26"/>
      <c r="AD250" s="26"/>
    </row>
    <row r="251" spans="1:30" s="8" customFormat="1" x14ac:dyDescent="0.2">
      <c r="A251" s="6">
        <v>3310</v>
      </c>
      <c r="B251" s="7" t="s">
        <v>122</v>
      </c>
      <c r="C251" s="7" t="s">
        <v>306</v>
      </c>
      <c r="D251" s="29" t="s">
        <v>123</v>
      </c>
      <c r="E251" s="29"/>
      <c r="F251" s="29">
        <v>1</v>
      </c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  <c r="R251" s="29"/>
      <c r="S251" s="29"/>
      <c r="T251" s="57"/>
      <c r="U251" s="6"/>
      <c r="V251" s="6"/>
      <c r="W251" s="6"/>
      <c r="X251" s="6"/>
      <c r="Y251" s="6"/>
      <c r="Z251" s="6"/>
      <c r="AA251" s="26"/>
      <c r="AB251" s="26"/>
      <c r="AC251" s="26"/>
      <c r="AD251" s="26"/>
    </row>
    <row r="252" spans="1:30" s="8" customFormat="1" x14ac:dyDescent="0.2">
      <c r="A252" s="6">
        <v>3398</v>
      </c>
      <c r="B252" s="7" t="s">
        <v>124</v>
      </c>
      <c r="C252" s="7" t="s">
        <v>307</v>
      </c>
      <c r="D252" s="29" t="s">
        <v>308</v>
      </c>
      <c r="E252" s="29"/>
      <c r="F252" s="29">
        <v>1</v>
      </c>
      <c r="G252" s="29"/>
      <c r="H252" s="29"/>
      <c r="I252" s="29"/>
      <c r="J252" s="29"/>
      <c r="K252" s="29"/>
      <c r="L252" s="29"/>
      <c r="M252" s="29"/>
      <c r="N252" s="29"/>
      <c r="O252" s="29"/>
      <c r="P252" s="29"/>
      <c r="Q252" s="29"/>
      <c r="R252" s="29"/>
      <c r="S252" s="29"/>
      <c r="T252" s="57"/>
      <c r="U252" s="6"/>
      <c r="V252" s="6"/>
      <c r="W252" s="6"/>
      <c r="X252" s="6"/>
      <c r="Y252" s="6"/>
      <c r="Z252" s="6"/>
      <c r="AA252" s="26"/>
      <c r="AB252" s="26"/>
      <c r="AC252" s="26"/>
      <c r="AD252" s="26"/>
    </row>
    <row r="253" spans="1:30" s="8" customFormat="1" x14ac:dyDescent="0.2">
      <c r="A253" s="6">
        <v>3311</v>
      </c>
      <c r="B253" s="7" t="s">
        <v>126</v>
      </c>
      <c r="C253" s="7" t="s">
        <v>125</v>
      </c>
      <c r="D253" s="29" t="s">
        <v>123</v>
      </c>
      <c r="E253" s="29"/>
      <c r="F253" s="29">
        <v>1</v>
      </c>
      <c r="G253" s="15"/>
      <c r="H253" s="29"/>
      <c r="I253" s="29"/>
      <c r="J253" s="29"/>
      <c r="K253" s="29"/>
      <c r="L253" s="29"/>
      <c r="M253" s="29"/>
      <c r="N253" s="29"/>
      <c r="O253" s="29"/>
      <c r="P253" s="29"/>
      <c r="Q253" s="29"/>
      <c r="R253" s="29"/>
      <c r="S253" s="29"/>
      <c r="T253" s="57"/>
      <c r="U253" s="6"/>
      <c r="V253" s="6"/>
      <c r="W253" s="6"/>
      <c r="X253" s="6"/>
      <c r="Y253" s="6"/>
      <c r="Z253" s="6"/>
      <c r="AA253" s="26"/>
      <c r="AB253" s="26"/>
      <c r="AC253" s="26"/>
      <c r="AD253" s="26"/>
    </row>
    <row r="254" spans="1:30" s="8" customFormat="1" x14ac:dyDescent="0.2">
      <c r="A254" s="6">
        <v>3312</v>
      </c>
      <c r="B254" s="7" t="s">
        <v>128</v>
      </c>
      <c r="C254" s="7" t="s">
        <v>127</v>
      </c>
      <c r="D254" s="38">
        <v>0</v>
      </c>
      <c r="E254" s="29" t="s">
        <v>26</v>
      </c>
      <c r="F254" s="29">
        <v>62</v>
      </c>
      <c r="G254" s="15"/>
      <c r="H254" s="38"/>
      <c r="I254" s="38"/>
      <c r="J254" s="38"/>
      <c r="K254" s="38"/>
      <c r="L254" s="38"/>
      <c r="M254" s="38"/>
      <c r="N254" s="38"/>
      <c r="O254" s="38"/>
      <c r="P254" s="38"/>
      <c r="Q254" s="38"/>
      <c r="R254" s="38"/>
      <c r="S254" s="38"/>
      <c r="T254" s="62"/>
      <c r="U254" s="20"/>
      <c r="V254" s="20"/>
      <c r="W254" s="20"/>
      <c r="X254" s="20"/>
      <c r="Y254" s="20"/>
      <c r="Z254" s="20"/>
      <c r="AA254" s="26"/>
      <c r="AB254" s="26"/>
      <c r="AC254" s="26"/>
      <c r="AD254" s="26"/>
    </row>
    <row r="255" spans="1:30" s="8" customFormat="1" x14ac:dyDescent="0.2">
      <c r="A255" s="6">
        <v>3313</v>
      </c>
      <c r="B255" s="7" t="s">
        <v>341</v>
      </c>
      <c r="C255" s="7" t="s">
        <v>129</v>
      </c>
      <c r="D255" s="38">
        <v>0</v>
      </c>
      <c r="E255" s="29" t="s">
        <v>26</v>
      </c>
      <c r="F255" s="29">
        <v>62</v>
      </c>
      <c r="G255" s="15"/>
      <c r="H255" s="38"/>
      <c r="I255" s="38"/>
      <c r="J255" s="38"/>
      <c r="K255" s="38"/>
      <c r="L255" s="38"/>
      <c r="M255" s="38"/>
      <c r="N255" s="38"/>
      <c r="O255" s="38"/>
      <c r="P255" s="38"/>
      <c r="Q255" s="38"/>
      <c r="R255" s="38"/>
      <c r="S255" s="38"/>
      <c r="T255" s="62"/>
      <c r="U255" s="20"/>
      <c r="V255" s="20"/>
      <c r="W255" s="20"/>
      <c r="X255" s="20"/>
      <c r="Y255" s="20"/>
      <c r="Z255" s="20"/>
      <c r="AA255" s="26"/>
      <c r="AB255" s="26"/>
      <c r="AC255" s="26"/>
      <c r="AD255" s="26"/>
    </row>
    <row r="256" spans="1:30" s="8" customFormat="1" x14ac:dyDescent="0.2">
      <c r="A256" s="30"/>
      <c r="B256" s="31" t="s">
        <v>265</v>
      </c>
      <c r="C256" s="31" t="s">
        <v>405</v>
      </c>
      <c r="D256" s="32"/>
      <c r="E256" s="32"/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  <c r="R256" s="32"/>
      <c r="S256" s="32"/>
      <c r="T256" s="58"/>
      <c r="U256" s="6"/>
      <c r="V256" s="6"/>
      <c r="W256" s="6"/>
      <c r="X256" s="6"/>
      <c r="Y256" s="6"/>
      <c r="Z256" s="6"/>
      <c r="AA256" s="26"/>
      <c r="AB256" s="26"/>
      <c r="AC256" s="26"/>
      <c r="AD256" s="26"/>
    </row>
    <row r="257" spans="1:30" s="8" customFormat="1" x14ac:dyDescent="0.2">
      <c r="A257" s="6">
        <v>3446</v>
      </c>
      <c r="B257" s="7" t="s">
        <v>157</v>
      </c>
      <c r="C257" s="7" t="s">
        <v>407</v>
      </c>
      <c r="D257" s="29" t="s">
        <v>123</v>
      </c>
      <c r="E257" s="29"/>
      <c r="F257" s="29">
        <v>1</v>
      </c>
      <c r="G257" s="29"/>
      <c r="H257" s="29"/>
      <c r="I257" s="29"/>
      <c r="J257" s="29"/>
      <c r="K257" s="29"/>
      <c r="L257" s="29"/>
      <c r="M257" s="29"/>
      <c r="N257" s="29"/>
      <c r="O257" s="29"/>
      <c r="P257" s="29"/>
      <c r="Q257" s="29"/>
      <c r="R257" s="29"/>
      <c r="S257" s="29"/>
      <c r="T257" s="57"/>
      <c r="U257" s="6"/>
      <c r="V257" s="6"/>
      <c r="W257" s="6"/>
      <c r="X257" s="6"/>
      <c r="Y257" s="6"/>
      <c r="Z257" s="6"/>
      <c r="AA257" s="26"/>
      <c r="AB257" s="26"/>
      <c r="AC257" s="26"/>
      <c r="AD257" s="26"/>
    </row>
    <row r="258" spans="1:30" s="8" customFormat="1" x14ac:dyDescent="0.2">
      <c r="A258" s="6">
        <v>3447</v>
      </c>
      <c r="B258" s="7" t="s">
        <v>158</v>
      </c>
      <c r="C258" s="7" t="s">
        <v>408</v>
      </c>
      <c r="D258" s="29" t="s">
        <v>4</v>
      </c>
      <c r="E258" s="29"/>
      <c r="F258" s="29"/>
      <c r="G258" s="29"/>
      <c r="H258" s="29"/>
      <c r="I258" s="29"/>
      <c r="J258" s="29"/>
      <c r="K258" s="29"/>
      <c r="L258" s="29"/>
      <c r="M258" s="29"/>
      <c r="N258" s="29"/>
      <c r="O258" s="29"/>
      <c r="P258" s="29"/>
      <c r="Q258" s="29"/>
      <c r="R258" s="29"/>
      <c r="S258" s="29"/>
      <c r="T258" s="57"/>
      <c r="U258" s="6"/>
      <c r="V258" s="6"/>
      <c r="W258" s="6"/>
      <c r="X258" s="6"/>
      <c r="Y258" s="6"/>
      <c r="Z258" s="6"/>
      <c r="AA258" s="26"/>
      <c r="AB258" s="26"/>
      <c r="AC258" s="26"/>
      <c r="AD258" s="26"/>
    </row>
    <row r="259" spans="1:30" s="8" customFormat="1" x14ac:dyDescent="0.2">
      <c r="A259" s="6">
        <v>3448</v>
      </c>
      <c r="B259" s="7" t="s">
        <v>160</v>
      </c>
      <c r="C259" s="7" t="s">
        <v>409</v>
      </c>
      <c r="D259" s="38">
        <v>70</v>
      </c>
      <c r="E259" s="29" t="s">
        <v>26</v>
      </c>
      <c r="F259" s="29">
        <v>62</v>
      </c>
      <c r="G259" s="15"/>
      <c r="H259" s="29"/>
      <c r="I259" s="29"/>
      <c r="J259" s="29"/>
      <c r="K259" s="29"/>
      <c r="L259" s="29"/>
      <c r="M259" s="29"/>
      <c r="N259" s="29"/>
      <c r="O259" s="29"/>
      <c r="P259" s="29"/>
      <c r="Q259" s="29"/>
      <c r="R259" s="29"/>
      <c r="S259" s="29"/>
      <c r="T259" s="57"/>
      <c r="U259" s="6"/>
      <c r="V259" s="6"/>
      <c r="W259" s="6"/>
      <c r="X259" s="6"/>
      <c r="Y259" s="6"/>
      <c r="Z259" s="6"/>
      <c r="AA259" s="26"/>
      <c r="AB259" s="26"/>
      <c r="AC259" s="26"/>
      <c r="AD259" s="26"/>
    </row>
    <row r="260" spans="1:30" s="8" customFormat="1" x14ac:dyDescent="0.2">
      <c r="A260" s="30"/>
      <c r="B260" s="31" t="s">
        <v>406</v>
      </c>
      <c r="C260" s="31" t="s">
        <v>266</v>
      </c>
      <c r="D260" s="32"/>
      <c r="E260" s="32"/>
      <c r="F260" s="32"/>
      <c r="G260" s="33"/>
      <c r="H260" s="32"/>
      <c r="I260" s="32"/>
      <c r="J260" s="32"/>
      <c r="K260" s="32"/>
      <c r="L260" s="32"/>
      <c r="M260" s="32"/>
      <c r="N260" s="32"/>
      <c r="O260" s="32"/>
      <c r="P260" s="32"/>
      <c r="Q260" s="32"/>
      <c r="R260" s="32"/>
      <c r="S260" s="32"/>
      <c r="T260" s="58"/>
      <c r="U260" s="6"/>
      <c r="V260" s="6"/>
      <c r="W260" s="6"/>
      <c r="X260" s="6"/>
      <c r="Y260" s="6"/>
      <c r="Z260" s="6"/>
      <c r="AA260" s="26"/>
      <c r="AB260" s="26"/>
      <c r="AC260" s="26"/>
      <c r="AD260" s="26"/>
    </row>
    <row r="261" spans="1:30" s="8" customFormat="1" x14ac:dyDescent="0.2">
      <c r="A261" s="6">
        <v>3328</v>
      </c>
      <c r="B261" s="7" t="s">
        <v>410</v>
      </c>
      <c r="C261" s="7" t="s">
        <v>130</v>
      </c>
      <c r="D261" s="29">
        <v>0</v>
      </c>
      <c r="E261" s="29"/>
      <c r="F261" s="29">
        <v>60</v>
      </c>
      <c r="G261" s="15"/>
      <c r="H261" s="29"/>
      <c r="I261" s="29"/>
      <c r="J261" s="29"/>
      <c r="K261" s="29"/>
      <c r="L261" s="29"/>
      <c r="M261" s="29"/>
      <c r="N261" s="29"/>
      <c r="O261" s="29"/>
      <c r="P261" s="29"/>
      <c r="Q261" s="29"/>
      <c r="R261" s="29"/>
      <c r="S261" s="29"/>
      <c r="T261" s="57"/>
      <c r="U261" s="6"/>
      <c r="V261" s="6"/>
      <c r="W261" s="6"/>
      <c r="X261" s="6"/>
      <c r="Y261" s="6"/>
      <c r="Z261" s="6"/>
      <c r="AA261" s="26"/>
      <c r="AB261" s="26"/>
      <c r="AC261" s="26"/>
      <c r="AD261" s="26"/>
    </row>
    <row r="262" spans="1:30" s="8" customFormat="1" x14ac:dyDescent="0.2">
      <c r="A262" s="6">
        <v>3332</v>
      </c>
      <c r="B262" s="7" t="s">
        <v>411</v>
      </c>
      <c r="C262" s="7" t="s">
        <v>162</v>
      </c>
      <c r="D262" s="29">
        <v>20</v>
      </c>
      <c r="E262" s="29" t="s">
        <v>29</v>
      </c>
      <c r="F262" s="29">
        <v>60</v>
      </c>
      <c r="G262" s="15"/>
      <c r="H262" s="29"/>
      <c r="I262" s="29"/>
      <c r="J262" s="29"/>
      <c r="K262" s="29"/>
      <c r="L262" s="29"/>
      <c r="M262" s="29"/>
      <c r="N262" s="29"/>
      <c r="O262" s="29"/>
      <c r="P262" s="29"/>
      <c r="Q262" s="29"/>
      <c r="R262" s="29"/>
      <c r="S262" s="29"/>
      <c r="T262" s="57"/>
      <c r="U262" s="6"/>
      <c r="V262" s="6"/>
      <c r="W262" s="6"/>
      <c r="X262" s="6"/>
      <c r="Y262" s="6"/>
      <c r="Z262" s="6"/>
      <c r="AA262" s="26"/>
      <c r="AB262" s="26"/>
      <c r="AC262" s="26"/>
      <c r="AD262" s="26"/>
    </row>
    <row r="263" spans="1:30" s="8" customFormat="1" x14ac:dyDescent="0.2">
      <c r="A263" s="6">
        <v>3333</v>
      </c>
      <c r="B263" s="7" t="s">
        <v>412</v>
      </c>
      <c r="C263" s="7" t="s">
        <v>163</v>
      </c>
      <c r="D263" s="29">
        <v>35</v>
      </c>
      <c r="E263" s="29" t="s">
        <v>29</v>
      </c>
      <c r="F263" s="29">
        <v>60</v>
      </c>
      <c r="G263" s="15"/>
      <c r="H263" s="29"/>
      <c r="I263" s="29"/>
      <c r="J263" s="29"/>
      <c r="K263" s="29"/>
      <c r="L263" s="29"/>
      <c r="M263" s="29"/>
      <c r="N263" s="29"/>
      <c r="O263" s="29"/>
      <c r="P263" s="29"/>
      <c r="Q263" s="29"/>
      <c r="R263" s="29"/>
      <c r="S263" s="29"/>
      <c r="T263" s="57"/>
      <c r="U263" s="6"/>
      <c r="V263" s="6"/>
      <c r="W263" s="6"/>
      <c r="X263" s="6"/>
      <c r="Y263" s="6"/>
      <c r="Z263" s="6"/>
      <c r="AA263" s="26"/>
      <c r="AB263" s="26"/>
      <c r="AC263" s="26"/>
      <c r="AD263" s="26"/>
    </row>
    <row r="264" spans="1:30" s="8" customFormat="1" x14ac:dyDescent="0.2">
      <c r="A264" s="6">
        <v>3400</v>
      </c>
      <c r="B264" s="7" t="s">
        <v>413</v>
      </c>
      <c r="C264" s="7" t="s">
        <v>164</v>
      </c>
      <c r="D264" s="29">
        <v>0</v>
      </c>
      <c r="E264" s="29"/>
      <c r="F264" s="29">
        <v>60</v>
      </c>
      <c r="G264" s="29"/>
      <c r="H264" s="29">
        <v>8</v>
      </c>
      <c r="I264" s="29">
        <v>8</v>
      </c>
      <c r="J264" s="29"/>
      <c r="K264" s="29"/>
      <c r="L264" s="29"/>
      <c r="M264" s="29"/>
      <c r="N264" s="29"/>
      <c r="O264" s="29"/>
      <c r="P264" s="29"/>
      <c r="Q264" s="29"/>
      <c r="R264" s="29"/>
      <c r="S264" s="29"/>
      <c r="T264" s="57"/>
      <c r="U264" s="6"/>
      <c r="V264" s="6"/>
      <c r="W264" s="6"/>
      <c r="X264" s="6"/>
      <c r="Y264" s="6"/>
      <c r="Z264" s="6"/>
      <c r="AA264" s="26"/>
      <c r="AB264" s="26"/>
      <c r="AC264" s="26"/>
      <c r="AD264" s="26"/>
    </row>
    <row r="265" spans="1:30" s="8" customFormat="1" x14ac:dyDescent="0.2">
      <c r="A265" s="6">
        <v>3337</v>
      </c>
      <c r="B265" s="7" t="s">
        <v>414</v>
      </c>
      <c r="C265" s="7" t="s">
        <v>165</v>
      </c>
      <c r="D265" s="38">
        <v>0</v>
      </c>
      <c r="E265" s="29" t="s">
        <v>26</v>
      </c>
      <c r="F265" s="29">
        <v>62</v>
      </c>
      <c r="G265" s="29"/>
      <c r="H265" s="38"/>
      <c r="I265" s="38"/>
      <c r="J265" s="38"/>
      <c r="K265" s="38"/>
      <c r="L265" s="38"/>
      <c r="M265" s="38"/>
      <c r="N265" s="38"/>
      <c r="O265" s="38"/>
      <c r="P265" s="38"/>
      <c r="Q265" s="38"/>
      <c r="R265" s="38"/>
      <c r="S265" s="38"/>
      <c r="T265" s="62"/>
      <c r="U265" s="20"/>
      <c r="V265" s="20"/>
      <c r="W265" s="20"/>
      <c r="X265" s="20"/>
      <c r="Y265" s="20"/>
      <c r="Z265" s="20"/>
      <c r="AA265" s="26"/>
      <c r="AB265" s="26"/>
      <c r="AC265" s="26"/>
      <c r="AD265" s="26"/>
    </row>
    <row r="266" spans="1:30" s="8" customFormat="1" x14ac:dyDescent="0.2">
      <c r="A266" s="6">
        <v>3338</v>
      </c>
      <c r="B266" s="7" t="s">
        <v>415</v>
      </c>
      <c r="C266" s="7" t="s">
        <v>166</v>
      </c>
      <c r="D266" s="38">
        <v>0</v>
      </c>
      <c r="E266" s="29" t="s">
        <v>26</v>
      </c>
      <c r="F266" s="29">
        <v>62</v>
      </c>
      <c r="G266" s="29"/>
      <c r="H266" s="38"/>
      <c r="I266" s="38"/>
      <c r="J266" s="38"/>
      <c r="K266" s="38"/>
      <c r="L266" s="38"/>
      <c r="M266" s="38"/>
      <c r="N266" s="38"/>
      <c r="O266" s="38"/>
      <c r="P266" s="38"/>
      <c r="Q266" s="38"/>
      <c r="R266" s="38"/>
      <c r="S266" s="38"/>
      <c r="T266" s="62"/>
      <c r="U266" s="20"/>
      <c r="V266" s="20"/>
      <c r="W266" s="20"/>
      <c r="X266" s="20"/>
      <c r="Y266" s="20"/>
      <c r="Z266" s="20"/>
      <c r="AA266" s="26"/>
      <c r="AB266" s="26"/>
      <c r="AC266" s="26"/>
      <c r="AD266" s="26"/>
    </row>
    <row r="267" spans="1:30" s="8" customFormat="1" x14ac:dyDescent="0.2">
      <c r="A267" s="6">
        <v>1529</v>
      </c>
      <c r="B267" s="7" t="s">
        <v>416</v>
      </c>
      <c r="C267" s="7" t="s">
        <v>116</v>
      </c>
      <c r="D267" s="39">
        <v>3</v>
      </c>
      <c r="E267" s="29" t="s">
        <v>26</v>
      </c>
      <c r="F267" s="29">
        <v>61</v>
      </c>
      <c r="G267" s="2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63"/>
      <c r="U267" s="40"/>
      <c r="V267" s="40"/>
      <c r="W267" s="40"/>
      <c r="X267" s="40"/>
      <c r="Y267" s="40"/>
      <c r="Z267" s="40"/>
      <c r="AA267" s="26"/>
      <c r="AB267" s="26"/>
      <c r="AC267" s="26"/>
      <c r="AD267" s="26"/>
    </row>
    <row r="268" spans="1:30" s="8" customFormat="1" x14ac:dyDescent="0.2">
      <c r="A268" s="6">
        <v>3373</v>
      </c>
      <c r="B268" s="7" t="s">
        <v>417</v>
      </c>
      <c r="C268" s="7" t="s">
        <v>256</v>
      </c>
      <c r="D268" s="15">
        <v>100</v>
      </c>
      <c r="E268" s="29" t="s">
        <v>29</v>
      </c>
      <c r="F268" s="15">
        <v>60</v>
      </c>
      <c r="G268" s="15"/>
      <c r="H268" s="15">
        <v>150</v>
      </c>
      <c r="I268" s="15">
        <v>150</v>
      </c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1"/>
      <c r="U268" s="26"/>
      <c r="V268" s="26"/>
      <c r="W268" s="26"/>
      <c r="X268" s="26"/>
      <c r="Y268" s="26"/>
      <c r="Z268" s="26"/>
      <c r="AA268" s="26"/>
      <c r="AB268" s="26"/>
      <c r="AC268" s="26"/>
      <c r="AD268" s="26"/>
    </row>
    <row r="269" spans="1:30" s="8" customFormat="1" x14ac:dyDescent="0.2">
      <c r="A269" s="6">
        <v>3375</v>
      </c>
      <c r="B269" s="7" t="s">
        <v>418</v>
      </c>
      <c r="C269" s="7" t="s">
        <v>274</v>
      </c>
      <c r="D269" s="15">
        <v>20</v>
      </c>
      <c r="E269" s="29" t="s">
        <v>29</v>
      </c>
      <c r="F269" s="15">
        <v>60</v>
      </c>
      <c r="G269" s="15"/>
      <c r="H269" s="15">
        <v>25</v>
      </c>
      <c r="I269" s="15">
        <v>25</v>
      </c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1"/>
      <c r="U269" s="26"/>
      <c r="V269" s="26"/>
      <c r="W269" s="26"/>
      <c r="X269" s="26"/>
      <c r="Y269" s="26"/>
      <c r="Z269" s="26"/>
      <c r="AA269" s="26"/>
      <c r="AB269" s="26"/>
      <c r="AC269" s="26"/>
      <c r="AD269" s="26"/>
    </row>
    <row r="270" spans="1:30" s="8" customFormat="1" x14ac:dyDescent="0.2">
      <c r="A270" s="6">
        <v>3382</v>
      </c>
      <c r="B270" s="7" t="s">
        <v>419</v>
      </c>
      <c r="C270" s="4" t="s">
        <v>303</v>
      </c>
      <c r="D270" s="51">
        <v>0</v>
      </c>
      <c r="E270" s="29" t="s">
        <v>26</v>
      </c>
      <c r="F270" s="15">
        <v>62</v>
      </c>
      <c r="G270" s="15"/>
      <c r="H270" s="51"/>
      <c r="I270" s="51"/>
      <c r="J270" s="51"/>
      <c r="K270" s="51"/>
      <c r="L270" s="51"/>
      <c r="M270" s="51"/>
      <c r="N270" s="51"/>
      <c r="O270" s="51"/>
      <c r="P270" s="51"/>
      <c r="Q270" s="51"/>
      <c r="R270" s="51"/>
      <c r="S270" s="51"/>
      <c r="T270" s="69"/>
      <c r="U270" s="52"/>
      <c r="V270" s="52"/>
      <c r="W270" s="52"/>
      <c r="X270" s="52"/>
      <c r="Y270" s="52"/>
      <c r="Z270" s="52"/>
      <c r="AA270" s="26"/>
      <c r="AB270" s="26"/>
      <c r="AC270" s="26"/>
      <c r="AD270" s="26"/>
    </row>
    <row r="271" spans="1:30" s="8" customFormat="1" x14ac:dyDescent="0.2">
      <c r="A271" s="6">
        <v>3409</v>
      </c>
      <c r="B271" s="7" t="s">
        <v>420</v>
      </c>
      <c r="C271" s="4" t="s">
        <v>304</v>
      </c>
      <c r="D271" s="15">
        <v>16</v>
      </c>
      <c r="E271" s="29" t="s">
        <v>29</v>
      </c>
      <c r="F271" s="15">
        <v>60</v>
      </c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1"/>
      <c r="U271" s="26"/>
      <c r="V271" s="26"/>
      <c r="W271" s="26"/>
      <c r="X271" s="26"/>
      <c r="Y271" s="26"/>
      <c r="Z271" s="26"/>
      <c r="AA271" s="26"/>
      <c r="AB271" s="26"/>
      <c r="AC271" s="26"/>
      <c r="AD271" s="26"/>
    </row>
    <row r="272" spans="1:30" s="8" customFormat="1" x14ac:dyDescent="0.2">
      <c r="A272" s="6">
        <v>3420</v>
      </c>
      <c r="B272" s="7" t="s">
        <v>421</v>
      </c>
      <c r="C272" s="4" t="s">
        <v>305</v>
      </c>
      <c r="D272" s="51">
        <v>0</v>
      </c>
      <c r="E272" s="29" t="s">
        <v>26</v>
      </c>
      <c r="F272" s="15">
        <v>62</v>
      </c>
      <c r="G272" s="15"/>
      <c r="H272" s="51">
        <v>100</v>
      </c>
      <c r="I272" s="51">
        <v>100</v>
      </c>
      <c r="J272" s="51"/>
      <c r="K272" s="51"/>
      <c r="L272" s="51"/>
      <c r="M272" s="51"/>
      <c r="N272" s="51"/>
      <c r="O272" s="51"/>
      <c r="P272" s="51"/>
      <c r="Q272" s="51"/>
      <c r="R272" s="51"/>
      <c r="S272" s="51"/>
      <c r="T272" s="69"/>
      <c r="U272" s="52"/>
      <c r="V272" s="52"/>
      <c r="W272" s="52"/>
      <c r="X272" s="52"/>
      <c r="Y272" s="52"/>
      <c r="Z272" s="52"/>
      <c r="AA272" s="26"/>
      <c r="AB272" s="26"/>
      <c r="AC272" s="26"/>
      <c r="AD272" s="26"/>
    </row>
    <row r="273" spans="1:30" s="8" customFormat="1" x14ac:dyDescent="0.2">
      <c r="A273" s="6">
        <v>3422</v>
      </c>
      <c r="B273" s="7" t="s">
        <v>422</v>
      </c>
      <c r="C273" s="4" t="s">
        <v>333</v>
      </c>
      <c r="D273" s="15" t="s">
        <v>351</v>
      </c>
      <c r="E273" s="29"/>
      <c r="F273" s="15"/>
      <c r="G273" s="15"/>
      <c r="H273" s="15" t="s">
        <v>334</v>
      </c>
      <c r="I273" s="15" t="s">
        <v>334</v>
      </c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1"/>
      <c r="U273" s="26"/>
      <c r="V273" s="26"/>
      <c r="W273" s="26"/>
      <c r="X273" s="26"/>
      <c r="Y273" s="26"/>
      <c r="Z273" s="26"/>
      <c r="AA273" s="26"/>
      <c r="AB273" s="26"/>
      <c r="AC273" s="26"/>
      <c r="AD273" s="26"/>
    </row>
    <row r="274" spans="1:30" x14ac:dyDescent="0.2">
      <c r="A274" s="6">
        <v>3441</v>
      </c>
      <c r="B274" s="7" t="s">
        <v>423</v>
      </c>
      <c r="C274" s="4" t="s">
        <v>393</v>
      </c>
      <c r="D274" s="15">
        <v>120</v>
      </c>
      <c r="E274" s="29" t="s">
        <v>29</v>
      </c>
      <c r="F274" s="15">
        <v>60</v>
      </c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1"/>
      <c r="U274" s="53"/>
      <c r="V274" s="53"/>
      <c r="W274" s="53"/>
      <c r="X274" s="53"/>
      <c r="Y274" s="53"/>
      <c r="Z274" s="53"/>
      <c r="AA274" s="26"/>
      <c r="AB274" s="1"/>
      <c r="AC274" s="1"/>
      <c r="AD274" s="1"/>
    </row>
    <row r="275" spans="1:30" x14ac:dyDescent="0.2">
      <c r="A275" s="16">
        <v>3540</v>
      </c>
      <c r="B275" s="17" t="s">
        <v>459</v>
      </c>
      <c r="C275" s="27" t="s">
        <v>460</v>
      </c>
      <c r="D275" s="19" t="s">
        <v>461</v>
      </c>
      <c r="E275" s="28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8"/>
      <c r="U275" s="53"/>
      <c r="V275" s="53"/>
      <c r="W275" s="53"/>
      <c r="X275" s="53"/>
      <c r="Y275" s="53"/>
      <c r="Z275" s="53"/>
      <c r="AA275" s="26"/>
      <c r="AB275" s="1"/>
      <c r="AC275" s="1"/>
      <c r="AD275" s="1"/>
    </row>
    <row r="276" spans="1:30" s="8" customFormat="1" x14ac:dyDescent="0.2">
      <c r="A276" s="12"/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</row>
    <row r="277" spans="1:30" s="8" customFormat="1" x14ac:dyDescent="0.2">
      <c r="A277" s="23"/>
      <c r="B277" s="23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  <c r="T277" s="23"/>
    </row>
    <row r="278" spans="1:30" s="8" customFormat="1" x14ac:dyDescent="0.2"/>
    <row r="279" spans="1:30" s="8" customFormat="1" ht="18" x14ac:dyDescent="0.25">
      <c r="B279" s="5" t="s">
        <v>369</v>
      </c>
    </row>
    <row r="280" spans="1:30" s="8" customFormat="1" x14ac:dyDescent="0.2"/>
    <row r="281" spans="1:30" s="8" customFormat="1" x14ac:dyDescent="0.2">
      <c r="A281" s="6">
        <v>1532</v>
      </c>
      <c r="B281" s="6" t="s">
        <v>364</v>
      </c>
      <c r="C281" s="6" t="s">
        <v>365</v>
      </c>
      <c r="D281" s="20">
        <v>50</v>
      </c>
      <c r="E281" s="6" t="s">
        <v>366</v>
      </c>
      <c r="F281" s="6">
        <v>62</v>
      </c>
      <c r="G281" s="6"/>
      <c r="H281" s="22" t="s">
        <v>372</v>
      </c>
      <c r="I281" s="20"/>
    </row>
    <row r="282" spans="1:30" s="8" customFormat="1" x14ac:dyDescent="0.2">
      <c r="A282" s="6">
        <v>107</v>
      </c>
      <c r="B282" s="6" t="s">
        <v>359</v>
      </c>
      <c r="C282" s="6" t="s">
        <v>360</v>
      </c>
      <c r="D282" s="6" t="s">
        <v>361</v>
      </c>
      <c r="E282" s="6" t="s">
        <v>362</v>
      </c>
      <c r="F282" s="6" t="s">
        <v>361</v>
      </c>
      <c r="G282" s="6"/>
      <c r="H282" s="21" t="s">
        <v>363</v>
      </c>
      <c r="I282" s="21"/>
      <c r="J282" s="6"/>
      <c r="K282" s="6"/>
      <c r="L282" s="6"/>
      <c r="M282" s="6"/>
      <c r="N282" s="6"/>
    </row>
    <row r="283" spans="1:30" s="8" customFormat="1" x14ac:dyDescent="0.2">
      <c r="A283" s="6">
        <v>1812</v>
      </c>
      <c r="B283" s="6" t="s">
        <v>367</v>
      </c>
      <c r="C283" s="6" t="s">
        <v>368</v>
      </c>
      <c r="D283" s="6">
        <v>-0.01</v>
      </c>
      <c r="E283" s="6" t="s">
        <v>23</v>
      </c>
      <c r="F283" s="6">
        <v>62</v>
      </c>
      <c r="G283" s="6"/>
      <c r="H283" s="20">
        <v>50</v>
      </c>
      <c r="I283" s="20"/>
    </row>
    <row r="284" spans="1:30" s="8" customFormat="1" x14ac:dyDescent="0.2">
      <c r="A284" s="6">
        <v>620</v>
      </c>
      <c r="B284" s="6" t="s">
        <v>370</v>
      </c>
      <c r="C284" s="6" t="s">
        <v>371</v>
      </c>
      <c r="D284" s="20">
        <v>0</v>
      </c>
      <c r="E284" s="6" t="s">
        <v>26</v>
      </c>
      <c r="F284" s="6">
        <v>62</v>
      </c>
      <c r="G284" s="6"/>
      <c r="H284" s="20">
        <v>1</v>
      </c>
      <c r="I284" s="20"/>
    </row>
    <row r="285" spans="1:30" s="8" customFormat="1" x14ac:dyDescent="0.2"/>
    <row r="286" spans="1:30" s="8" customFormat="1" x14ac:dyDescent="0.2"/>
    <row r="287" spans="1:30" s="8" customFormat="1" x14ac:dyDescent="0.2"/>
    <row r="288" spans="1:30" s="8" customFormat="1" x14ac:dyDescent="0.2"/>
    <row r="289" s="8" customFormat="1" x14ac:dyDescent="0.2"/>
    <row r="290" s="8" customFormat="1" x14ac:dyDescent="0.2"/>
    <row r="291" s="8" customFormat="1" x14ac:dyDescent="0.2"/>
    <row r="292" s="8" customFormat="1" x14ac:dyDescent="0.2"/>
    <row r="293" s="8" customFormat="1" x14ac:dyDescent="0.2"/>
    <row r="294" s="8" customFormat="1" x14ac:dyDescent="0.2"/>
    <row r="295" s="8" customFormat="1" x14ac:dyDescent="0.2"/>
    <row r="296" s="8" customFormat="1" x14ac:dyDescent="0.2"/>
    <row r="297" s="8" customFormat="1" x14ac:dyDescent="0.2"/>
    <row r="298" s="8" customFormat="1" x14ac:dyDescent="0.2"/>
    <row r="299" s="8" customFormat="1" x14ac:dyDescent="0.2"/>
    <row r="300" s="8" customFormat="1" x14ac:dyDescent="0.2"/>
    <row r="301" s="8" customFormat="1" x14ac:dyDescent="0.2"/>
    <row r="302" s="8" customFormat="1" x14ac:dyDescent="0.2"/>
    <row r="303" s="8" customFormat="1" x14ac:dyDescent="0.2"/>
    <row r="304" s="8" customFormat="1" x14ac:dyDescent="0.2"/>
    <row r="305" s="8" customFormat="1" x14ac:dyDescent="0.2"/>
    <row r="306" s="8" customFormat="1" x14ac:dyDescent="0.2"/>
    <row r="307" s="8" customFormat="1" x14ac:dyDescent="0.2"/>
    <row r="308" s="8" customFormat="1" x14ac:dyDescent="0.2"/>
    <row r="309" s="8" customFormat="1" x14ac:dyDescent="0.2"/>
    <row r="310" s="8" customFormat="1" x14ac:dyDescent="0.2"/>
    <row r="311" s="8" customFormat="1" x14ac:dyDescent="0.2"/>
    <row r="312" s="8" customFormat="1" x14ac:dyDescent="0.2"/>
    <row r="313" s="8" customFormat="1" x14ac:dyDescent="0.2"/>
    <row r="314" s="8" customFormat="1" x14ac:dyDescent="0.2"/>
    <row r="315" s="8" customFormat="1" x14ac:dyDescent="0.2"/>
    <row r="316" s="8" customFormat="1" x14ac:dyDescent="0.2"/>
    <row r="317" s="8" customFormat="1" x14ac:dyDescent="0.2"/>
    <row r="318" s="8" customFormat="1" x14ac:dyDescent="0.2"/>
    <row r="319" s="8" customFormat="1" x14ac:dyDescent="0.2"/>
    <row r="320" s="8" customFormat="1" x14ac:dyDescent="0.2"/>
    <row r="321" s="8" customFormat="1" x14ac:dyDescent="0.2"/>
    <row r="322" s="8" customFormat="1" x14ac:dyDescent="0.2"/>
    <row r="323" s="8" customFormat="1" x14ac:dyDescent="0.2"/>
    <row r="324" s="8" customFormat="1" x14ac:dyDescent="0.2"/>
    <row r="325" s="8" customFormat="1" x14ac:dyDescent="0.2"/>
    <row r="326" s="8" customFormat="1" x14ac:dyDescent="0.2"/>
    <row r="327" s="8" customFormat="1" x14ac:dyDescent="0.2"/>
    <row r="328" s="8" customFormat="1" x14ac:dyDescent="0.2"/>
    <row r="329" s="8" customFormat="1" x14ac:dyDescent="0.2"/>
    <row r="330" s="8" customFormat="1" x14ac:dyDescent="0.2"/>
    <row r="331" s="8" customFormat="1" x14ac:dyDescent="0.2"/>
    <row r="332" s="8" customFormat="1" x14ac:dyDescent="0.2"/>
    <row r="333" s="8" customFormat="1" x14ac:dyDescent="0.2"/>
    <row r="334" s="8" customFormat="1" x14ac:dyDescent="0.2"/>
    <row r="335" s="8" customFormat="1" x14ac:dyDescent="0.2"/>
    <row r="336" s="8" customFormat="1" x14ac:dyDescent="0.2"/>
    <row r="337" s="8" customFormat="1" x14ac:dyDescent="0.2"/>
    <row r="338" s="8" customFormat="1" x14ac:dyDescent="0.2"/>
    <row r="339" s="8" customFormat="1" x14ac:dyDescent="0.2"/>
    <row r="340" s="8" customFormat="1" x14ac:dyDescent="0.2"/>
    <row r="341" s="8" customFormat="1" x14ac:dyDescent="0.2"/>
    <row r="342" s="8" customFormat="1" x14ac:dyDescent="0.2"/>
    <row r="343" s="8" customFormat="1" x14ac:dyDescent="0.2"/>
    <row r="344" s="8" customFormat="1" x14ac:dyDescent="0.2"/>
    <row r="345" s="8" customFormat="1" x14ac:dyDescent="0.2"/>
    <row r="346" s="8" customFormat="1" x14ac:dyDescent="0.2"/>
    <row r="347" s="8" customFormat="1" x14ac:dyDescent="0.2"/>
    <row r="348" s="8" customFormat="1" x14ac:dyDescent="0.2"/>
    <row r="349" s="8" customFormat="1" x14ac:dyDescent="0.2"/>
    <row r="350" s="8" customFormat="1" x14ac:dyDescent="0.2"/>
    <row r="351" s="8" customFormat="1" x14ac:dyDescent="0.2"/>
    <row r="352" s="8" customFormat="1" x14ac:dyDescent="0.2"/>
    <row r="353" s="8" customFormat="1" x14ac:dyDescent="0.2"/>
    <row r="354" s="8" customFormat="1" x14ac:dyDescent="0.2"/>
    <row r="355" s="8" customFormat="1" x14ac:dyDescent="0.2"/>
    <row r="356" s="8" customFormat="1" x14ac:dyDescent="0.2"/>
    <row r="357" s="8" customFormat="1" x14ac:dyDescent="0.2"/>
    <row r="358" s="8" customFormat="1" x14ac:dyDescent="0.2"/>
    <row r="359" s="8" customFormat="1" x14ac:dyDescent="0.2"/>
    <row r="360" s="8" customFormat="1" x14ac:dyDescent="0.2"/>
    <row r="361" s="8" customFormat="1" x14ac:dyDescent="0.2"/>
    <row r="362" s="8" customFormat="1" x14ac:dyDescent="0.2"/>
    <row r="363" s="8" customFormat="1" x14ac:dyDescent="0.2"/>
    <row r="364" s="8" customFormat="1" x14ac:dyDescent="0.2"/>
    <row r="365" s="8" customFormat="1" x14ac:dyDescent="0.2"/>
    <row r="366" s="8" customFormat="1" x14ac:dyDescent="0.2"/>
    <row r="367" s="8" customFormat="1" x14ac:dyDescent="0.2"/>
    <row r="368" s="8" customFormat="1" x14ac:dyDescent="0.2"/>
    <row r="369" s="8" customFormat="1" x14ac:dyDescent="0.2"/>
    <row r="370" s="8" customFormat="1" x14ac:dyDescent="0.2"/>
    <row r="371" s="8" customFormat="1" x14ac:dyDescent="0.2"/>
    <row r="372" s="8" customFormat="1" x14ac:dyDescent="0.2"/>
  </sheetData>
  <phoneticPr fontId="2" type="noConversion"/>
  <pageMargins left="0.7" right="0.7" top="0.75" bottom="0.75" header="0.3" footer="0.3"/>
  <pageSetup paperSize="256" orientation="portrait" horizontalDpi="300" verticalDpi="0" r:id="rId1"/>
  <headerFooter>
    <oddFooter>&amp;C&amp;1#&amp;"Calibri"&amp;10&amp;K000000Classified as Business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D36457-2817-4CB6-9617-5B4EF9546010}">
  <dimension ref="A2:K666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J3" sqref="J3"/>
    </sheetView>
  </sheetViews>
  <sheetFormatPr defaultRowHeight="12.75" x14ac:dyDescent="0.2"/>
  <cols>
    <col min="3" max="3" width="14.25" customWidth="1"/>
    <col min="4" max="4" width="18.25" customWidth="1"/>
    <col min="5" max="5" width="16" style="71" bestFit="1" customWidth="1"/>
    <col min="6" max="6" width="12.5" style="71" bestFit="1" customWidth="1"/>
    <col min="8" max="9" width="9" style="71"/>
    <col min="11" max="11" width="18.875" style="72" bestFit="1" customWidth="1"/>
  </cols>
  <sheetData>
    <row r="2" spans="2:11" x14ac:dyDescent="0.2">
      <c r="B2" t="s">
        <v>131</v>
      </c>
      <c r="C2" t="s">
        <v>132</v>
      </c>
      <c r="D2" t="s">
        <v>133</v>
      </c>
      <c r="E2" s="71" t="s">
        <v>1490</v>
      </c>
      <c r="F2" s="71" t="s">
        <v>1491</v>
      </c>
      <c r="G2" t="s">
        <v>155</v>
      </c>
      <c r="H2" s="71" t="s">
        <v>1492</v>
      </c>
      <c r="I2" s="71" t="s">
        <v>1493</v>
      </c>
      <c r="J2" s="71" t="s">
        <v>1494</v>
      </c>
      <c r="K2" s="72" t="s">
        <v>154</v>
      </c>
    </row>
    <row r="3" spans="2:11" x14ac:dyDescent="0.2">
      <c r="B3">
        <v>110</v>
      </c>
      <c r="C3" t="s">
        <v>595</v>
      </c>
      <c r="D3" t="s">
        <v>596</v>
      </c>
      <c r="E3" s="71">
        <v>400</v>
      </c>
      <c r="F3" s="71">
        <v>60</v>
      </c>
      <c r="G3" t="s">
        <v>597</v>
      </c>
      <c r="H3" s="71">
        <v>100</v>
      </c>
      <c r="I3" s="71">
        <v>625</v>
      </c>
      <c r="J3" t="s">
        <v>434</v>
      </c>
      <c r="K3" s="72">
        <v>60</v>
      </c>
    </row>
    <row r="4" spans="2:11" x14ac:dyDescent="0.2">
      <c r="B4">
        <v>1532</v>
      </c>
      <c r="C4" t="s">
        <v>364</v>
      </c>
      <c r="D4" t="s">
        <v>598</v>
      </c>
      <c r="E4" s="71">
        <v>50</v>
      </c>
      <c r="F4" s="71">
        <v>62</v>
      </c>
      <c r="G4" t="s">
        <v>366</v>
      </c>
      <c r="H4" s="71">
        <v>-320</v>
      </c>
      <c r="I4" s="71">
        <v>320</v>
      </c>
      <c r="J4" t="s">
        <v>427</v>
      </c>
      <c r="K4" s="72">
        <v>62</v>
      </c>
    </row>
    <row r="5" spans="2:11" x14ac:dyDescent="0.2">
      <c r="B5">
        <v>113</v>
      </c>
      <c r="C5" t="s">
        <v>599</v>
      </c>
      <c r="D5" t="s">
        <v>600</v>
      </c>
      <c r="E5" s="71">
        <v>385</v>
      </c>
      <c r="F5" s="71">
        <v>60</v>
      </c>
      <c r="G5" t="s">
        <v>362</v>
      </c>
      <c r="H5" s="71">
        <v>0</v>
      </c>
      <c r="I5" s="71">
        <v>693</v>
      </c>
      <c r="J5" t="s">
        <v>434</v>
      </c>
      <c r="K5" s="72" t="s">
        <v>1462</v>
      </c>
    </row>
    <row r="6" spans="2:11" x14ac:dyDescent="0.2">
      <c r="B6">
        <v>120</v>
      </c>
      <c r="C6" t="s">
        <v>601</v>
      </c>
      <c r="D6" t="s">
        <v>602</v>
      </c>
      <c r="E6" s="71">
        <v>0.85</v>
      </c>
      <c r="F6" s="71">
        <v>32</v>
      </c>
      <c r="G6" t="s">
        <v>603</v>
      </c>
      <c r="H6" s="71">
        <v>0.3</v>
      </c>
      <c r="I6" s="71">
        <v>1</v>
      </c>
      <c r="J6" t="s">
        <v>434</v>
      </c>
      <c r="K6" s="72">
        <v>32</v>
      </c>
    </row>
    <row r="7" spans="2:11" x14ac:dyDescent="0.2">
      <c r="B7">
        <v>213</v>
      </c>
      <c r="C7" t="s">
        <v>604</v>
      </c>
      <c r="D7" t="s">
        <v>605</v>
      </c>
      <c r="E7" s="71">
        <v>0</v>
      </c>
      <c r="F7" s="71">
        <v>60</v>
      </c>
      <c r="G7" t="s">
        <v>606</v>
      </c>
      <c r="H7" s="71">
        <v>0</v>
      </c>
      <c r="I7" s="71">
        <v>32000</v>
      </c>
      <c r="J7" t="s">
        <v>434</v>
      </c>
      <c r="K7" s="72" t="s">
        <v>1463</v>
      </c>
    </row>
    <row r="8" spans="2:11" x14ac:dyDescent="0.2">
      <c r="B8">
        <v>116</v>
      </c>
      <c r="C8" t="s">
        <v>607</v>
      </c>
      <c r="D8" t="s">
        <v>608</v>
      </c>
      <c r="E8" s="71">
        <v>0</v>
      </c>
      <c r="F8" s="71">
        <v>60</v>
      </c>
      <c r="G8" t="s">
        <v>609</v>
      </c>
      <c r="H8" s="71">
        <v>0</v>
      </c>
      <c r="I8" s="71">
        <v>32700</v>
      </c>
      <c r="J8" t="s">
        <v>434</v>
      </c>
      <c r="K8" s="72" t="s">
        <v>1463</v>
      </c>
    </row>
    <row r="9" spans="2:11" x14ac:dyDescent="0.2">
      <c r="B9">
        <v>1805</v>
      </c>
      <c r="C9" t="s">
        <v>610</v>
      </c>
      <c r="D9" t="s">
        <v>611</v>
      </c>
      <c r="E9" s="71">
        <v>675</v>
      </c>
      <c r="F9" s="71">
        <v>60</v>
      </c>
      <c r="H9" s="71">
        <v>0</v>
      </c>
      <c r="I9" s="71">
        <v>1300</v>
      </c>
      <c r="J9" t="s">
        <v>434</v>
      </c>
      <c r="K9" s="72">
        <v>60</v>
      </c>
    </row>
    <row r="10" spans="2:11" x14ac:dyDescent="0.2">
      <c r="B10">
        <v>1501</v>
      </c>
      <c r="C10" t="s">
        <v>612</v>
      </c>
      <c r="D10" t="s">
        <v>613</v>
      </c>
      <c r="E10" s="71" t="s">
        <v>614</v>
      </c>
      <c r="H10" s="71">
        <v>0</v>
      </c>
      <c r="I10" s="71">
        <v>1</v>
      </c>
      <c r="J10" t="s">
        <v>615</v>
      </c>
    </row>
    <row r="11" spans="2:11" x14ac:dyDescent="0.2">
      <c r="B11">
        <v>1850</v>
      </c>
      <c r="C11" t="s">
        <v>616</v>
      </c>
      <c r="D11" t="s">
        <v>617</v>
      </c>
      <c r="E11" s="71">
        <v>1000</v>
      </c>
      <c r="F11" s="71">
        <v>61</v>
      </c>
      <c r="G11" t="s">
        <v>597</v>
      </c>
      <c r="H11" s="71">
        <v>0</v>
      </c>
      <c r="I11" s="71">
        <v>3200</v>
      </c>
      <c r="J11" t="s">
        <v>427</v>
      </c>
      <c r="K11" s="72">
        <v>61</v>
      </c>
    </row>
    <row r="12" spans="2:11" x14ac:dyDescent="0.2">
      <c r="B12">
        <v>1851</v>
      </c>
      <c r="C12" t="s">
        <v>618</v>
      </c>
      <c r="D12" t="s">
        <v>619</v>
      </c>
      <c r="E12" s="71">
        <v>1000</v>
      </c>
      <c r="F12" s="71">
        <v>61</v>
      </c>
      <c r="G12" t="s">
        <v>597</v>
      </c>
      <c r="H12" s="71">
        <v>0</v>
      </c>
      <c r="I12" s="71">
        <v>3200</v>
      </c>
      <c r="J12" t="s">
        <v>427</v>
      </c>
      <c r="K12" s="72">
        <v>61</v>
      </c>
    </row>
    <row r="13" spans="2:11" x14ac:dyDescent="0.2">
      <c r="B13">
        <v>1852</v>
      </c>
      <c r="C13" t="s">
        <v>620</v>
      </c>
      <c r="D13" t="s">
        <v>621</v>
      </c>
      <c r="E13" s="71">
        <v>0</v>
      </c>
      <c r="F13" s="71">
        <v>61</v>
      </c>
      <c r="G13" t="s">
        <v>622</v>
      </c>
      <c r="H13" s="71">
        <v>-360</v>
      </c>
      <c r="I13" s="71">
        <v>360</v>
      </c>
      <c r="J13" t="s">
        <v>427</v>
      </c>
      <c r="K13" s="72">
        <v>61</v>
      </c>
    </row>
    <row r="14" spans="2:11" x14ac:dyDescent="0.2">
      <c r="B14">
        <v>631</v>
      </c>
      <c r="C14" t="s">
        <v>623</v>
      </c>
      <c r="D14" t="s">
        <v>624</v>
      </c>
      <c r="E14" s="71" t="s">
        <v>345</v>
      </c>
      <c r="H14" s="71">
        <v>0</v>
      </c>
      <c r="I14" s="71">
        <v>1</v>
      </c>
      <c r="J14" t="s">
        <v>427</v>
      </c>
    </row>
    <row r="15" spans="2:11" x14ac:dyDescent="0.2">
      <c r="B15">
        <v>1462</v>
      </c>
      <c r="C15" t="s">
        <v>625</v>
      </c>
      <c r="D15" t="s">
        <v>626</v>
      </c>
      <c r="E15" s="71">
        <v>110</v>
      </c>
      <c r="F15" s="71">
        <v>62</v>
      </c>
      <c r="G15" t="s">
        <v>26</v>
      </c>
      <c r="H15" s="71">
        <v>105</v>
      </c>
      <c r="I15" s="71">
        <v>320</v>
      </c>
      <c r="J15" t="s">
        <v>427</v>
      </c>
      <c r="K15" s="72">
        <v>62</v>
      </c>
    </row>
    <row r="16" spans="2:11" x14ac:dyDescent="0.2">
      <c r="B16">
        <v>1459</v>
      </c>
      <c r="C16" t="s">
        <v>627</v>
      </c>
      <c r="D16" t="s">
        <v>628</v>
      </c>
      <c r="E16" s="71">
        <v>0</v>
      </c>
      <c r="F16" s="71">
        <v>61</v>
      </c>
      <c r="G16" t="s">
        <v>26</v>
      </c>
      <c r="H16" s="71">
        <v>-170</v>
      </c>
      <c r="I16" s="71">
        <v>170</v>
      </c>
      <c r="J16" t="s">
        <v>427</v>
      </c>
      <c r="K16" s="72">
        <v>61</v>
      </c>
    </row>
    <row r="17" spans="2:11" x14ac:dyDescent="0.2">
      <c r="B17">
        <v>620</v>
      </c>
      <c r="C17" t="s">
        <v>370</v>
      </c>
      <c r="D17" t="s">
        <v>371</v>
      </c>
      <c r="E17" s="71">
        <v>0</v>
      </c>
      <c r="F17" s="71">
        <v>52</v>
      </c>
      <c r="G17" t="s">
        <v>26</v>
      </c>
      <c r="H17" s="71">
        <v>0</v>
      </c>
      <c r="I17" s="71">
        <v>100</v>
      </c>
      <c r="J17" t="s">
        <v>427</v>
      </c>
      <c r="K17" s="72">
        <v>52</v>
      </c>
    </row>
    <row r="18" spans="2:11" x14ac:dyDescent="0.2">
      <c r="B18">
        <v>1199</v>
      </c>
      <c r="C18" t="s">
        <v>629</v>
      </c>
      <c r="D18" t="s">
        <v>630</v>
      </c>
      <c r="E18" s="71">
        <v>50</v>
      </c>
      <c r="F18" s="71">
        <v>60</v>
      </c>
      <c r="G18" t="s">
        <v>23</v>
      </c>
      <c r="H18" s="71">
        <v>-10</v>
      </c>
      <c r="I18" s="71">
        <v>10000</v>
      </c>
      <c r="J18" t="s">
        <v>427</v>
      </c>
      <c r="K18" s="72">
        <v>60</v>
      </c>
    </row>
    <row r="19" spans="2:11" x14ac:dyDescent="0.2">
      <c r="B19">
        <v>1678</v>
      </c>
      <c r="C19" t="s">
        <v>631</v>
      </c>
      <c r="D19" t="s">
        <v>632</v>
      </c>
      <c r="E19" s="71">
        <v>0.5</v>
      </c>
      <c r="F19" s="71">
        <v>63</v>
      </c>
      <c r="G19" t="s">
        <v>26</v>
      </c>
      <c r="H19" s="71">
        <v>-1</v>
      </c>
      <c r="I19" s="71">
        <v>32</v>
      </c>
      <c r="J19" t="s">
        <v>427</v>
      </c>
      <c r="K19" s="72">
        <v>63</v>
      </c>
    </row>
    <row r="20" spans="2:11" x14ac:dyDescent="0.2">
      <c r="B20">
        <v>1776</v>
      </c>
      <c r="C20" t="s">
        <v>633</v>
      </c>
      <c r="D20" t="s">
        <v>634</v>
      </c>
      <c r="E20" s="71">
        <v>0</v>
      </c>
      <c r="F20" s="71">
        <v>62</v>
      </c>
      <c r="G20" t="s">
        <v>26</v>
      </c>
      <c r="H20" s="71">
        <v>-15</v>
      </c>
      <c r="I20" s="71">
        <v>15</v>
      </c>
      <c r="J20" t="s">
        <v>427</v>
      </c>
      <c r="K20" s="72">
        <v>62</v>
      </c>
    </row>
    <row r="21" spans="2:11" x14ac:dyDescent="0.2">
      <c r="B21">
        <v>1718</v>
      </c>
      <c r="C21" t="s">
        <v>635</v>
      </c>
      <c r="D21" t="s">
        <v>636</v>
      </c>
      <c r="E21" s="71" t="s">
        <v>637</v>
      </c>
      <c r="H21" s="71">
        <v>1</v>
      </c>
      <c r="I21" s="71">
        <v>2</v>
      </c>
      <c r="J21" t="s">
        <v>427</v>
      </c>
    </row>
    <row r="22" spans="2:11" x14ac:dyDescent="0.2">
      <c r="B22">
        <v>1791</v>
      </c>
      <c r="C22" t="s">
        <v>638</v>
      </c>
      <c r="D22" t="s">
        <v>639</v>
      </c>
      <c r="E22" s="71">
        <v>0</v>
      </c>
      <c r="F22" s="71">
        <v>62</v>
      </c>
      <c r="G22" t="s">
        <v>366</v>
      </c>
      <c r="H22" s="71">
        <v>-5</v>
      </c>
      <c r="I22" s="71">
        <v>5</v>
      </c>
      <c r="J22" t="s">
        <v>427</v>
      </c>
      <c r="K22" s="72">
        <v>62</v>
      </c>
    </row>
    <row r="23" spans="2:11" x14ac:dyDescent="0.2">
      <c r="B23">
        <v>417</v>
      </c>
      <c r="C23" t="s">
        <v>640</v>
      </c>
      <c r="D23" t="s">
        <v>641</v>
      </c>
      <c r="E23" s="71" t="s">
        <v>123</v>
      </c>
      <c r="F23" s="71">
        <v>1</v>
      </c>
      <c r="G23" t="s">
        <v>603</v>
      </c>
      <c r="H23" s="71" t="s">
        <v>123</v>
      </c>
      <c r="I23" s="71" t="s">
        <v>642</v>
      </c>
      <c r="J23" t="s">
        <v>427</v>
      </c>
      <c r="K23" s="72">
        <v>1</v>
      </c>
    </row>
    <row r="24" spans="2:11" x14ac:dyDescent="0.2">
      <c r="B24">
        <v>418</v>
      </c>
      <c r="C24" t="s">
        <v>643</v>
      </c>
      <c r="D24" t="s">
        <v>644</v>
      </c>
      <c r="E24" s="71" t="s">
        <v>123</v>
      </c>
      <c r="F24" s="71">
        <v>1</v>
      </c>
      <c r="G24" t="s">
        <v>603</v>
      </c>
      <c r="H24" s="71" t="s">
        <v>123</v>
      </c>
      <c r="I24" s="71" t="s">
        <v>642</v>
      </c>
      <c r="J24" t="s">
        <v>427</v>
      </c>
      <c r="K24" s="72">
        <v>1</v>
      </c>
    </row>
    <row r="25" spans="2:11" x14ac:dyDescent="0.2">
      <c r="B25">
        <v>331</v>
      </c>
      <c r="C25" t="s">
        <v>645</v>
      </c>
      <c r="D25" t="s">
        <v>646</v>
      </c>
      <c r="E25" s="71">
        <v>0.1</v>
      </c>
      <c r="F25" s="71">
        <v>53</v>
      </c>
      <c r="G25" t="s">
        <v>60</v>
      </c>
      <c r="H25" s="71">
        <v>1E-3</v>
      </c>
      <c r="I25" s="71">
        <v>20</v>
      </c>
      <c r="J25" t="s">
        <v>434</v>
      </c>
      <c r="K25" s="72">
        <v>53</v>
      </c>
    </row>
    <row r="26" spans="2:11" x14ac:dyDescent="0.2">
      <c r="B26">
        <v>1558</v>
      </c>
      <c r="C26" t="s">
        <v>647</v>
      </c>
      <c r="D26" t="s">
        <v>648</v>
      </c>
      <c r="E26" s="71">
        <v>2.5</v>
      </c>
      <c r="F26" s="71">
        <v>62</v>
      </c>
      <c r="G26" t="s">
        <v>366</v>
      </c>
      <c r="H26" s="71">
        <v>0</v>
      </c>
      <c r="I26" s="71">
        <v>25</v>
      </c>
      <c r="J26" t="s">
        <v>427</v>
      </c>
      <c r="K26" s="72">
        <v>62</v>
      </c>
    </row>
    <row r="27" spans="2:11" x14ac:dyDescent="0.2">
      <c r="B27">
        <v>1533</v>
      </c>
      <c r="C27" t="s">
        <v>649</v>
      </c>
      <c r="D27" t="s">
        <v>650</v>
      </c>
      <c r="E27" s="71">
        <v>0</v>
      </c>
      <c r="F27" s="71">
        <v>61</v>
      </c>
      <c r="G27" t="s">
        <v>26</v>
      </c>
      <c r="H27" s="71">
        <v>-170</v>
      </c>
      <c r="I27" s="71">
        <v>170</v>
      </c>
      <c r="J27" t="s">
        <v>427</v>
      </c>
      <c r="K27" s="72">
        <v>61</v>
      </c>
    </row>
    <row r="28" spans="2:11" x14ac:dyDescent="0.2">
      <c r="B28">
        <v>1536</v>
      </c>
      <c r="C28" t="s">
        <v>651</v>
      </c>
      <c r="D28" t="s">
        <v>652</v>
      </c>
      <c r="E28" s="71">
        <v>100</v>
      </c>
      <c r="F28" s="71">
        <v>60</v>
      </c>
      <c r="G28" t="s">
        <v>23</v>
      </c>
      <c r="H28" s="71">
        <v>-10000</v>
      </c>
      <c r="I28" s="71">
        <v>10000</v>
      </c>
      <c r="J28" t="s">
        <v>427</v>
      </c>
      <c r="K28" s="72">
        <v>60</v>
      </c>
    </row>
    <row r="29" spans="2:11" x14ac:dyDescent="0.2">
      <c r="B29">
        <v>1537</v>
      </c>
      <c r="C29" t="s">
        <v>653</v>
      </c>
      <c r="D29" t="s">
        <v>654</v>
      </c>
      <c r="E29" s="71" t="s">
        <v>345</v>
      </c>
      <c r="H29" s="71">
        <v>0</v>
      </c>
      <c r="I29" s="71">
        <v>10</v>
      </c>
      <c r="J29" t="s">
        <v>427</v>
      </c>
    </row>
    <row r="30" spans="2:11" x14ac:dyDescent="0.2">
      <c r="B30">
        <v>1538</v>
      </c>
      <c r="C30" t="s">
        <v>655</v>
      </c>
      <c r="D30" t="s">
        <v>656</v>
      </c>
      <c r="E30" s="71">
        <v>5</v>
      </c>
      <c r="F30" s="71">
        <v>61</v>
      </c>
      <c r="G30" t="s">
        <v>26</v>
      </c>
      <c r="H30" s="71">
        <v>0</v>
      </c>
      <c r="I30" s="71">
        <v>170</v>
      </c>
      <c r="J30" t="s">
        <v>427</v>
      </c>
      <c r="K30" s="72">
        <v>61</v>
      </c>
    </row>
    <row r="31" spans="2:11" x14ac:dyDescent="0.2">
      <c r="B31">
        <v>367</v>
      </c>
      <c r="C31" t="s">
        <v>657</v>
      </c>
      <c r="D31" t="s">
        <v>658</v>
      </c>
      <c r="E31" s="71" t="s">
        <v>345</v>
      </c>
      <c r="H31" s="71">
        <v>0</v>
      </c>
      <c r="I31" s="71">
        <v>3</v>
      </c>
      <c r="J31" t="s">
        <v>427</v>
      </c>
    </row>
    <row r="32" spans="2:11" x14ac:dyDescent="0.2">
      <c r="B32">
        <v>1914</v>
      </c>
      <c r="C32" t="s">
        <v>659</v>
      </c>
      <c r="D32" t="s">
        <v>660</v>
      </c>
      <c r="E32" s="71" t="s">
        <v>661</v>
      </c>
      <c r="H32" s="71">
        <v>0</v>
      </c>
      <c r="I32" s="71">
        <v>1</v>
      </c>
      <c r="J32" t="s">
        <v>427</v>
      </c>
    </row>
    <row r="33" spans="2:11" x14ac:dyDescent="0.2">
      <c r="B33">
        <v>1905</v>
      </c>
      <c r="C33" t="s">
        <v>662</v>
      </c>
      <c r="D33" t="s">
        <v>663</v>
      </c>
      <c r="E33" s="71" t="s">
        <v>123</v>
      </c>
      <c r="F33" s="71">
        <v>1</v>
      </c>
      <c r="G33" t="s">
        <v>603</v>
      </c>
      <c r="H33" s="71" t="s">
        <v>123</v>
      </c>
      <c r="I33" s="71" t="s">
        <v>642</v>
      </c>
      <c r="J33" t="s">
        <v>427</v>
      </c>
      <c r="K33" s="72">
        <v>1</v>
      </c>
    </row>
    <row r="34" spans="2:11" x14ac:dyDescent="0.2">
      <c r="B34">
        <v>1911</v>
      </c>
      <c r="C34" t="s">
        <v>664</v>
      </c>
      <c r="D34" t="s">
        <v>665</v>
      </c>
      <c r="E34" s="71">
        <v>120</v>
      </c>
      <c r="F34" s="71">
        <v>102</v>
      </c>
      <c r="G34" t="s">
        <v>26</v>
      </c>
      <c r="H34" s="71">
        <v>0</v>
      </c>
      <c r="I34" s="71">
        <v>10000</v>
      </c>
      <c r="J34" t="s">
        <v>666</v>
      </c>
      <c r="K34" s="72">
        <v>102</v>
      </c>
    </row>
    <row r="35" spans="2:11" x14ac:dyDescent="0.2">
      <c r="B35">
        <v>1906</v>
      </c>
      <c r="C35" t="s">
        <v>667</v>
      </c>
      <c r="D35" t="s">
        <v>668</v>
      </c>
      <c r="E35" s="71">
        <v>210</v>
      </c>
      <c r="F35" s="71">
        <v>100</v>
      </c>
      <c r="G35" t="s">
        <v>29</v>
      </c>
      <c r="H35" s="71">
        <v>0</v>
      </c>
      <c r="I35" s="71">
        <v>100000</v>
      </c>
      <c r="J35" t="s">
        <v>666</v>
      </c>
      <c r="K35" s="72">
        <v>100</v>
      </c>
    </row>
    <row r="36" spans="2:11" x14ac:dyDescent="0.2">
      <c r="B36">
        <v>1903</v>
      </c>
      <c r="C36" t="s">
        <v>669</v>
      </c>
      <c r="D36" t="s">
        <v>670</v>
      </c>
      <c r="E36" s="71">
        <v>-5</v>
      </c>
      <c r="F36" s="71">
        <v>62</v>
      </c>
      <c r="G36" t="s">
        <v>26</v>
      </c>
      <c r="H36" s="71">
        <v>-50</v>
      </c>
      <c r="I36" s="71">
        <v>50</v>
      </c>
      <c r="J36" t="s">
        <v>427</v>
      </c>
      <c r="K36" s="72">
        <v>62</v>
      </c>
    </row>
    <row r="37" spans="2:11" x14ac:dyDescent="0.2">
      <c r="B37">
        <v>1904</v>
      </c>
      <c r="C37" t="s">
        <v>671</v>
      </c>
      <c r="D37" t="s">
        <v>672</v>
      </c>
      <c r="E37" s="71">
        <v>5</v>
      </c>
      <c r="F37" s="71">
        <v>62</v>
      </c>
      <c r="G37" t="s">
        <v>26</v>
      </c>
      <c r="H37" s="71">
        <v>-50</v>
      </c>
      <c r="I37" s="71">
        <v>50</v>
      </c>
      <c r="J37" t="s">
        <v>427</v>
      </c>
      <c r="K37" s="72">
        <v>62</v>
      </c>
    </row>
    <row r="38" spans="2:11" x14ac:dyDescent="0.2">
      <c r="B38">
        <v>1810</v>
      </c>
      <c r="C38" t="s">
        <v>673</v>
      </c>
      <c r="D38" t="s">
        <v>674</v>
      </c>
      <c r="E38" s="71">
        <v>50</v>
      </c>
      <c r="F38" s="71">
        <v>62</v>
      </c>
      <c r="G38" t="s">
        <v>23</v>
      </c>
      <c r="H38" s="71">
        <v>-1</v>
      </c>
      <c r="I38" s="71">
        <v>320</v>
      </c>
      <c r="J38" t="s">
        <v>427</v>
      </c>
      <c r="K38" s="72" t="s">
        <v>1464</v>
      </c>
    </row>
    <row r="39" spans="2:11" x14ac:dyDescent="0.2">
      <c r="B39">
        <v>1811</v>
      </c>
      <c r="C39" t="s">
        <v>675</v>
      </c>
      <c r="D39" t="s">
        <v>676</v>
      </c>
      <c r="E39" s="71">
        <v>50</v>
      </c>
      <c r="F39" s="71">
        <v>62</v>
      </c>
      <c r="G39" t="s">
        <v>23</v>
      </c>
      <c r="H39" s="71">
        <v>-1</v>
      </c>
      <c r="I39" s="71">
        <v>320</v>
      </c>
      <c r="J39" t="s">
        <v>427</v>
      </c>
      <c r="K39" s="72" t="s">
        <v>1464</v>
      </c>
    </row>
    <row r="40" spans="2:11" x14ac:dyDescent="0.2">
      <c r="B40">
        <v>1842</v>
      </c>
      <c r="C40" t="s">
        <v>677</v>
      </c>
      <c r="D40" t="s">
        <v>678</v>
      </c>
      <c r="E40" s="71">
        <v>5</v>
      </c>
      <c r="F40" s="71">
        <v>61</v>
      </c>
      <c r="G40" t="s">
        <v>26</v>
      </c>
      <c r="H40" s="71">
        <v>-20</v>
      </c>
      <c r="I40" s="71">
        <v>20</v>
      </c>
      <c r="J40" t="s">
        <v>427</v>
      </c>
      <c r="K40" s="72">
        <v>61</v>
      </c>
    </row>
    <row r="41" spans="2:11" x14ac:dyDescent="0.2">
      <c r="B41">
        <v>1844</v>
      </c>
      <c r="C41" t="s">
        <v>679</v>
      </c>
      <c r="D41" t="s">
        <v>680</v>
      </c>
      <c r="E41" s="71">
        <v>2</v>
      </c>
      <c r="F41" s="71">
        <v>61</v>
      </c>
      <c r="G41" t="s">
        <v>26</v>
      </c>
      <c r="H41" s="71">
        <v>-20</v>
      </c>
      <c r="I41" s="71">
        <v>20</v>
      </c>
      <c r="J41" t="s">
        <v>427</v>
      </c>
      <c r="K41" s="72">
        <v>61</v>
      </c>
    </row>
    <row r="42" spans="2:11" x14ac:dyDescent="0.2">
      <c r="B42">
        <v>1843</v>
      </c>
      <c r="C42" t="s">
        <v>681</v>
      </c>
      <c r="D42" t="s">
        <v>682</v>
      </c>
      <c r="E42" s="71">
        <v>0</v>
      </c>
      <c r="F42" s="71">
        <v>61</v>
      </c>
      <c r="G42" t="s">
        <v>26</v>
      </c>
      <c r="H42" s="71">
        <v>0</v>
      </c>
      <c r="I42" s="71">
        <v>20</v>
      </c>
      <c r="J42" t="s">
        <v>427</v>
      </c>
      <c r="K42" s="72">
        <v>61</v>
      </c>
    </row>
    <row r="43" spans="2:11" x14ac:dyDescent="0.2">
      <c r="B43">
        <v>1845</v>
      </c>
      <c r="C43" t="s">
        <v>683</v>
      </c>
      <c r="D43" t="s">
        <v>684</v>
      </c>
      <c r="E43" s="71">
        <v>200</v>
      </c>
      <c r="F43" s="71">
        <v>60</v>
      </c>
      <c r="G43" t="s">
        <v>29</v>
      </c>
      <c r="H43" s="71">
        <v>0</v>
      </c>
      <c r="I43" s="71">
        <v>32000</v>
      </c>
      <c r="J43" t="s">
        <v>427</v>
      </c>
      <c r="K43" s="72">
        <v>60</v>
      </c>
    </row>
    <row r="44" spans="2:11" x14ac:dyDescent="0.2">
      <c r="B44">
        <v>1915</v>
      </c>
      <c r="C44" t="s">
        <v>685</v>
      </c>
      <c r="D44" t="s">
        <v>686</v>
      </c>
      <c r="E44" s="71">
        <v>300</v>
      </c>
      <c r="F44" s="71">
        <v>102</v>
      </c>
      <c r="G44" t="s">
        <v>26</v>
      </c>
      <c r="H44" s="71">
        <v>0</v>
      </c>
      <c r="I44" s="71">
        <v>1000</v>
      </c>
      <c r="J44" t="s">
        <v>666</v>
      </c>
      <c r="K44" s="72">
        <v>102</v>
      </c>
    </row>
    <row r="45" spans="2:11" x14ac:dyDescent="0.2">
      <c r="B45">
        <v>1916</v>
      </c>
      <c r="C45" t="s">
        <v>687</v>
      </c>
      <c r="D45" t="s">
        <v>688</v>
      </c>
      <c r="E45" s="71">
        <v>125</v>
      </c>
      <c r="F45" s="71">
        <v>100</v>
      </c>
      <c r="G45" t="s">
        <v>29</v>
      </c>
      <c r="H45" s="71">
        <v>0</v>
      </c>
      <c r="I45" s="71">
        <v>100000</v>
      </c>
      <c r="J45" t="s">
        <v>666</v>
      </c>
      <c r="K45" s="72">
        <v>100</v>
      </c>
    </row>
    <row r="46" spans="2:11" x14ac:dyDescent="0.2">
      <c r="B46">
        <v>4530</v>
      </c>
      <c r="C46" t="s">
        <v>689</v>
      </c>
      <c r="D46" t="s">
        <v>690</v>
      </c>
      <c r="E46" s="71" t="s">
        <v>691</v>
      </c>
      <c r="H46" s="71">
        <v>1</v>
      </c>
      <c r="I46" s="71">
        <v>3</v>
      </c>
      <c r="J46" t="s">
        <v>427</v>
      </c>
    </row>
    <row r="47" spans="2:11" x14ac:dyDescent="0.2">
      <c r="B47">
        <v>4510</v>
      </c>
      <c r="C47" t="s">
        <v>692</v>
      </c>
      <c r="D47" t="s">
        <v>379</v>
      </c>
      <c r="E47" s="71">
        <v>0</v>
      </c>
      <c r="F47" s="71">
        <v>62</v>
      </c>
      <c r="G47" t="s">
        <v>26</v>
      </c>
      <c r="H47" s="71">
        <v>0</v>
      </c>
      <c r="I47" s="71">
        <v>200</v>
      </c>
      <c r="J47" t="s">
        <v>427</v>
      </c>
      <c r="K47" s="72">
        <v>62</v>
      </c>
    </row>
    <row r="48" spans="2:11" x14ac:dyDescent="0.2">
      <c r="B48">
        <v>4511</v>
      </c>
      <c r="C48" t="s">
        <v>693</v>
      </c>
      <c r="D48" t="s">
        <v>378</v>
      </c>
      <c r="E48" s="71">
        <v>0</v>
      </c>
      <c r="F48" s="71">
        <v>62</v>
      </c>
      <c r="G48" t="s">
        <v>26</v>
      </c>
      <c r="H48" s="71">
        <v>0</v>
      </c>
      <c r="I48" s="71">
        <v>200</v>
      </c>
      <c r="J48" t="s">
        <v>427</v>
      </c>
      <c r="K48" s="72">
        <v>62</v>
      </c>
    </row>
    <row r="49" spans="2:11" x14ac:dyDescent="0.2">
      <c r="B49">
        <v>4512</v>
      </c>
      <c r="C49" t="s">
        <v>694</v>
      </c>
      <c r="D49" t="s">
        <v>380</v>
      </c>
      <c r="E49" s="71">
        <v>0</v>
      </c>
      <c r="F49" s="71">
        <v>61</v>
      </c>
      <c r="G49" t="s">
        <v>89</v>
      </c>
      <c r="H49" s="71">
        <v>0</v>
      </c>
      <c r="I49" s="71">
        <v>200</v>
      </c>
      <c r="J49" t="s">
        <v>427</v>
      </c>
      <c r="K49" s="72">
        <v>61</v>
      </c>
    </row>
    <row r="50" spans="2:11" x14ac:dyDescent="0.2">
      <c r="B50">
        <v>4513</v>
      </c>
      <c r="C50" t="s">
        <v>695</v>
      </c>
      <c r="D50" t="s">
        <v>381</v>
      </c>
      <c r="E50" s="71">
        <v>-1</v>
      </c>
      <c r="F50" s="71">
        <v>62</v>
      </c>
      <c r="G50" t="s">
        <v>23</v>
      </c>
      <c r="H50" s="71">
        <v>-1</v>
      </c>
      <c r="I50" s="71">
        <v>320</v>
      </c>
      <c r="J50" t="s">
        <v>427</v>
      </c>
      <c r="K50" s="72">
        <v>62</v>
      </c>
    </row>
    <row r="51" spans="2:11" x14ac:dyDescent="0.2">
      <c r="B51">
        <v>4514</v>
      </c>
      <c r="C51" t="s">
        <v>696</v>
      </c>
      <c r="D51" t="s">
        <v>382</v>
      </c>
      <c r="E51" s="71">
        <v>0</v>
      </c>
      <c r="F51" s="71">
        <v>103</v>
      </c>
      <c r="G51" t="s">
        <v>18</v>
      </c>
      <c r="H51" s="71">
        <v>0</v>
      </c>
      <c r="I51" s="71">
        <v>600</v>
      </c>
      <c r="J51" t="s">
        <v>666</v>
      </c>
      <c r="K51" s="72">
        <v>103</v>
      </c>
    </row>
    <row r="52" spans="2:11" x14ac:dyDescent="0.2">
      <c r="B52">
        <v>4515</v>
      </c>
      <c r="C52" t="s">
        <v>697</v>
      </c>
      <c r="D52" t="s">
        <v>396</v>
      </c>
      <c r="E52" s="71">
        <v>-300</v>
      </c>
      <c r="F52" s="71">
        <v>61</v>
      </c>
      <c r="G52" t="s">
        <v>26</v>
      </c>
      <c r="H52" s="71">
        <v>-300</v>
      </c>
      <c r="I52" s="71">
        <v>300</v>
      </c>
      <c r="J52" t="s">
        <v>427</v>
      </c>
      <c r="K52" s="72">
        <v>61</v>
      </c>
    </row>
    <row r="53" spans="2:11" x14ac:dyDescent="0.2">
      <c r="B53">
        <v>4516</v>
      </c>
      <c r="C53" t="s">
        <v>698</v>
      </c>
      <c r="D53" t="s">
        <v>397</v>
      </c>
      <c r="E53" s="71">
        <v>0</v>
      </c>
      <c r="F53" s="71">
        <v>62</v>
      </c>
      <c r="G53" t="s">
        <v>26</v>
      </c>
      <c r="H53" s="71">
        <v>0</v>
      </c>
      <c r="I53" s="71">
        <v>200</v>
      </c>
      <c r="J53" t="s">
        <v>427</v>
      </c>
      <c r="K53" s="72">
        <v>62</v>
      </c>
    </row>
    <row r="54" spans="2:11" x14ac:dyDescent="0.2">
      <c r="B54">
        <v>4517</v>
      </c>
      <c r="C54" t="s">
        <v>699</v>
      </c>
      <c r="D54" t="s">
        <v>374</v>
      </c>
      <c r="E54" s="71">
        <v>0</v>
      </c>
      <c r="F54" s="71">
        <v>62</v>
      </c>
      <c r="G54" t="s">
        <v>26</v>
      </c>
      <c r="H54" s="71">
        <v>0</v>
      </c>
      <c r="I54" s="71">
        <v>200</v>
      </c>
      <c r="J54" t="s">
        <v>427</v>
      </c>
      <c r="K54" s="72">
        <v>62</v>
      </c>
    </row>
    <row r="55" spans="2:11" x14ac:dyDescent="0.2">
      <c r="B55">
        <v>4518</v>
      </c>
      <c r="C55" t="s">
        <v>700</v>
      </c>
      <c r="D55" t="s">
        <v>387</v>
      </c>
      <c r="E55" s="71">
        <v>0</v>
      </c>
      <c r="F55" s="71">
        <v>62</v>
      </c>
      <c r="G55" t="s">
        <v>26</v>
      </c>
      <c r="H55" s="71">
        <v>0</v>
      </c>
      <c r="I55" s="71">
        <v>200</v>
      </c>
      <c r="J55" t="s">
        <v>427</v>
      </c>
      <c r="K55" s="72">
        <v>62</v>
      </c>
    </row>
    <row r="56" spans="2:11" x14ac:dyDescent="0.2">
      <c r="B56">
        <v>4519</v>
      </c>
      <c r="C56" t="s">
        <v>701</v>
      </c>
      <c r="D56" t="s">
        <v>159</v>
      </c>
      <c r="E56" s="71">
        <v>0</v>
      </c>
      <c r="F56" s="71">
        <v>61</v>
      </c>
      <c r="G56" t="s">
        <v>89</v>
      </c>
      <c r="H56" s="71">
        <v>0</v>
      </c>
      <c r="I56" s="71">
        <v>200</v>
      </c>
      <c r="J56" t="s">
        <v>427</v>
      </c>
      <c r="K56" s="72">
        <v>61</v>
      </c>
    </row>
    <row r="57" spans="2:11" x14ac:dyDescent="0.2">
      <c r="B57">
        <v>4520</v>
      </c>
      <c r="C57" t="s">
        <v>702</v>
      </c>
      <c r="D57" t="s">
        <v>375</v>
      </c>
      <c r="E57" s="71">
        <v>-1</v>
      </c>
      <c r="F57" s="71">
        <v>62</v>
      </c>
      <c r="G57" t="s">
        <v>23</v>
      </c>
      <c r="H57" s="71">
        <v>-1</v>
      </c>
      <c r="I57" s="71">
        <v>320</v>
      </c>
      <c r="J57" t="s">
        <v>427</v>
      </c>
      <c r="K57" s="72">
        <v>62</v>
      </c>
    </row>
    <row r="58" spans="2:11" x14ac:dyDescent="0.2">
      <c r="B58">
        <v>4521</v>
      </c>
      <c r="C58" t="s">
        <v>703</v>
      </c>
      <c r="D58" t="s">
        <v>376</v>
      </c>
      <c r="E58" s="71">
        <v>0</v>
      </c>
      <c r="F58" s="71">
        <v>103</v>
      </c>
      <c r="G58" t="s">
        <v>18</v>
      </c>
      <c r="H58" s="71">
        <v>0</v>
      </c>
      <c r="I58" s="71">
        <v>600</v>
      </c>
      <c r="J58" t="s">
        <v>666</v>
      </c>
      <c r="K58" s="72">
        <v>103</v>
      </c>
    </row>
    <row r="59" spans="2:11" x14ac:dyDescent="0.2">
      <c r="B59">
        <v>4522</v>
      </c>
      <c r="C59" t="s">
        <v>704</v>
      </c>
      <c r="D59" t="s">
        <v>161</v>
      </c>
      <c r="E59" s="71">
        <v>300</v>
      </c>
      <c r="F59" s="71">
        <v>61</v>
      </c>
      <c r="G59" t="s">
        <v>26</v>
      </c>
      <c r="H59" s="71">
        <v>-300</v>
      </c>
      <c r="I59" s="71">
        <v>300</v>
      </c>
      <c r="J59" t="s">
        <v>427</v>
      </c>
      <c r="K59" s="72">
        <v>61</v>
      </c>
    </row>
    <row r="60" spans="2:11" x14ac:dyDescent="0.2">
      <c r="B60">
        <v>4523</v>
      </c>
      <c r="C60" t="s">
        <v>705</v>
      </c>
      <c r="D60" t="s">
        <v>394</v>
      </c>
      <c r="E60" s="71">
        <v>0</v>
      </c>
      <c r="F60" s="71">
        <v>62</v>
      </c>
      <c r="G60" t="s">
        <v>26</v>
      </c>
      <c r="H60" s="71">
        <v>0</v>
      </c>
      <c r="I60" s="71">
        <v>200</v>
      </c>
      <c r="J60" t="s">
        <v>427</v>
      </c>
      <c r="K60" s="72">
        <v>62</v>
      </c>
    </row>
    <row r="61" spans="2:11" x14ac:dyDescent="0.2">
      <c r="B61">
        <v>4524</v>
      </c>
      <c r="C61" t="s">
        <v>706</v>
      </c>
      <c r="D61" t="s">
        <v>707</v>
      </c>
      <c r="E61" s="71">
        <v>0</v>
      </c>
      <c r="F61" s="71">
        <v>62</v>
      </c>
      <c r="G61" t="s">
        <v>26</v>
      </c>
      <c r="H61" s="71">
        <v>0</v>
      </c>
      <c r="I61" s="71">
        <v>200</v>
      </c>
      <c r="J61" t="s">
        <v>427</v>
      </c>
      <c r="K61" s="72">
        <v>62</v>
      </c>
    </row>
    <row r="62" spans="2:11" x14ac:dyDescent="0.2">
      <c r="B62">
        <v>1557</v>
      </c>
      <c r="C62" t="s">
        <v>708</v>
      </c>
      <c r="D62" t="s">
        <v>709</v>
      </c>
      <c r="E62" s="71">
        <v>1</v>
      </c>
      <c r="F62" s="71">
        <v>61</v>
      </c>
      <c r="G62" t="s">
        <v>23</v>
      </c>
      <c r="H62" s="71">
        <v>0</v>
      </c>
      <c r="I62" s="71">
        <v>1000</v>
      </c>
      <c r="J62" t="s">
        <v>427</v>
      </c>
      <c r="K62" s="72">
        <v>61</v>
      </c>
    </row>
    <row r="63" spans="2:11" x14ac:dyDescent="0.2">
      <c r="B63">
        <v>1553</v>
      </c>
      <c r="C63" t="s">
        <v>710</v>
      </c>
      <c r="D63" t="s">
        <v>711</v>
      </c>
      <c r="E63" s="71" t="s">
        <v>123</v>
      </c>
      <c r="F63" s="71">
        <v>1</v>
      </c>
      <c r="G63" t="s">
        <v>603</v>
      </c>
      <c r="H63" s="71" t="s">
        <v>123</v>
      </c>
      <c r="I63" s="71" t="s">
        <v>642</v>
      </c>
      <c r="J63" t="s">
        <v>427</v>
      </c>
      <c r="K63" s="72">
        <v>1</v>
      </c>
    </row>
    <row r="64" spans="2:11" x14ac:dyDescent="0.2">
      <c r="B64">
        <v>1554</v>
      </c>
      <c r="C64" t="s">
        <v>712</v>
      </c>
      <c r="D64" t="s">
        <v>713</v>
      </c>
      <c r="E64" s="71" t="s">
        <v>123</v>
      </c>
      <c r="F64" s="71">
        <v>1</v>
      </c>
      <c r="G64" t="s">
        <v>603</v>
      </c>
      <c r="H64" s="71" t="s">
        <v>123</v>
      </c>
      <c r="I64" s="71" t="s">
        <v>642</v>
      </c>
      <c r="J64" t="s">
        <v>427</v>
      </c>
      <c r="K64" s="72">
        <v>1</v>
      </c>
    </row>
    <row r="65" spans="2:11" x14ac:dyDescent="0.2">
      <c r="B65">
        <v>1559</v>
      </c>
      <c r="C65" t="s">
        <v>714</v>
      </c>
      <c r="D65" t="s">
        <v>715</v>
      </c>
      <c r="E65" s="71">
        <v>25</v>
      </c>
      <c r="F65" s="71">
        <v>61</v>
      </c>
      <c r="G65" t="s">
        <v>26</v>
      </c>
      <c r="H65" s="71">
        <v>-100</v>
      </c>
      <c r="I65" s="71">
        <v>100</v>
      </c>
      <c r="J65" t="s">
        <v>427</v>
      </c>
      <c r="K65" s="72">
        <v>61</v>
      </c>
    </row>
    <row r="66" spans="2:11" x14ac:dyDescent="0.2">
      <c r="B66">
        <v>1644</v>
      </c>
      <c r="C66" t="s">
        <v>716</v>
      </c>
      <c r="D66" t="s">
        <v>717</v>
      </c>
      <c r="E66" s="71" t="s">
        <v>718</v>
      </c>
      <c r="H66" s="71">
        <v>0</v>
      </c>
      <c r="I66" s="71">
        <v>1</v>
      </c>
      <c r="J66" t="s">
        <v>427</v>
      </c>
    </row>
    <row r="67" spans="2:11" x14ac:dyDescent="0.2">
      <c r="B67">
        <v>603</v>
      </c>
      <c r="C67" t="s">
        <v>719</v>
      </c>
      <c r="D67" t="s">
        <v>720</v>
      </c>
      <c r="E67" s="71">
        <v>100</v>
      </c>
      <c r="F67" s="71">
        <v>52</v>
      </c>
      <c r="G67" t="s">
        <v>26</v>
      </c>
      <c r="H67" s="71">
        <v>10</v>
      </c>
      <c r="I67" s="71">
        <v>200</v>
      </c>
      <c r="J67" t="s">
        <v>434</v>
      </c>
      <c r="K67" s="72">
        <v>52</v>
      </c>
    </row>
    <row r="68" spans="2:11" x14ac:dyDescent="0.2">
      <c r="B68">
        <v>602</v>
      </c>
      <c r="C68" t="s">
        <v>721</v>
      </c>
      <c r="D68" t="s">
        <v>722</v>
      </c>
      <c r="E68" s="71">
        <v>45</v>
      </c>
      <c r="F68" s="71">
        <v>62</v>
      </c>
      <c r="G68" t="s">
        <v>366</v>
      </c>
      <c r="H68" s="71">
        <v>6</v>
      </c>
      <c r="I68" s="71">
        <v>320</v>
      </c>
      <c r="J68" t="s">
        <v>434</v>
      </c>
      <c r="K68" s="72" t="s">
        <v>1465</v>
      </c>
    </row>
    <row r="69" spans="2:11" x14ac:dyDescent="0.2">
      <c r="B69">
        <v>1790</v>
      </c>
      <c r="C69" t="s">
        <v>723</v>
      </c>
      <c r="D69" t="s">
        <v>724</v>
      </c>
      <c r="E69" s="71">
        <v>0</v>
      </c>
      <c r="F69" s="71">
        <v>60</v>
      </c>
      <c r="G69" t="s">
        <v>597</v>
      </c>
      <c r="H69" s="71">
        <v>-50</v>
      </c>
      <c r="I69" s="71">
        <v>50</v>
      </c>
      <c r="J69" t="s">
        <v>427</v>
      </c>
      <c r="K69" s="72">
        <v>60</v>
      </c>
    </row>
    <row r="70" spans="2:11" x14ac:dyDescent="0.2">
      <c r="B70">
        <v>1460</v>
      </c>
      <c r="C70" t="s">
        <v>725</v>
      </c>
      <c r="D70" t="s">
        <v>726</v>
      </c>
      <c r="E70" s="71">
        <v>6.8</v>
      </c>
      <c r="F70" s="71">
        <v>41</v>
      </c>
      <c r="G70" t="s">
        <v>26</v>
      </c>
      <c r="H70" s="71">
        <v>0</v>
      </c>
      <c r="I70" s="71">
        <v>100</v>
      </c>
      <c r="J70" t="s">
        <v>427</v>
      </c>
      <c r="K70" s="72">
        <v>41</v>
      </c>
    </row>
    <row r="71" spans="2:11" x14ac:dyDescent="0.2">
      <c r="B71">
        <v>1461</v>
      </c>
      <c r="C71" t="s">
        <v>727</v>
      </c>
      <c r="D71" t="s">
        <v>728</v>
      </c>
      <c r="E71" s="71">
        <v>1.2</v>
      </c>
      <c r="F71" s="71">
        <v>41</v>
      </c>
      <c r="G71" t="s">
        <v>26</v>
      </c>
      <c r="H71" s="71">
        <v>0</v>
      </c>
      <c r="I71" s="71">
        <v>100</v>
      </c>
      <c r="J71" t="s">
        <v>427</v>
      </c>
      <c r="K71" s="72">
        <v>41</v>
      </c>
    </row>
    <row r="72" spans="2:11" x14ac:dyDescent="0.2">
      <c r="B72">
        <v>1465</v>
      </c>
      <c r="C72" t="s">
        <v>729</v>
      </c>
      <c r="D72" t="s">
        <v>730</v>
      </c>
      <c r="E72" s="71">
        <v>12</v>
      </c>
      <c r="F72" s="71">
        <v>41</v>
      </c>
      <c r="G72" t="s">
        <v>26</v>
      </c>
      <c r="H72" s="71">
        <v>0</v>
      </c>
      <c r="I72" s="71">
        <v>100</v>
      </c>
      <c r="J72" t="s">
        <v>427</v>
      </c>
      <c r="K72" s="72">
        <v>41</v>
      </c>
    </row>
    <row r="73" spans="2:11" x14ac:dyDescent="0.2">
      <c r="B73">
        <v>1551</v>
      </c>
      <c r="C73" t="s">
        <v>731</v>
      </c>
      <c r="D73" t="s">
        <v>732</v>
      </c>
      <c r="E73" s="71" t="s">
        <v>123</v>
      </c>
      <c r="F73" s="71">
        <v>1</v>
      </c>
      <c r="G73" t="s">
        <v>603</v>
      </c>
      <c r="H73" s="71" t="s">
        <v>123</v>
      </c>
      <c r="I73" s="71" t="s">
        <v>642</v>
      </c>
      <c r="J73" t="s">
        <v>427</v>
      </c>
      <c r="K73" s="72">
        <v>1</v>
      </c>
    </row>
    <row r="74" spans="2:11" x14ac:dyDescent="0.2">
      <c r="B74">
        <v>1550</v>
      </c>
      <c r="C74" t="s">
        <v>733</v>
      </c>
      <c r="D74" t="s">
        <v>734</v>
      </c>
      <c r="E74" s="71" t="s">
        <v>123</v>
      </c>
      <c r="F74" s="71">
        <v>1</v>
      </c>
      <c r="G74" t="s">
        <v>603</v>
      </c>
      <c r="H74" s="71" t="s">
        <v>123</v>
      </c>
      <c r="I74" s="71" t="s">
        <v>642</v>
      </c>
      <c r="J74" t="s">
        <v>427</v>
      </c>
      <c r="K74" s="72">
        <v>1</v>
      </c>
    </row>
    <row r="75" spans="2:11" x14ac:dyDescent="0.2">
      <c r="B75">
        <v>1555</v>
      </c>
      <c r="C75" t="s">
        <v>735</v>
      </c>
      <c r="D75" t="s">
        <v>736</v>
      </c>
      <c r="E75" s="71">
        <v>0.1</v>
      </c>
      <c r="F75" s="71">
        <v>63</v>
      </c>
      <c r="G75" t="s">
        <v>23</v>
      </c>
      <c r="H75" s="71">
        <v>0</v>
      </c>
      <c r="I75" s="71">
        <v>10</v>
      </c>
      <c r="J75" t="s">
        <v>427</v>
      </c>
      <c r="K75" s="72">
        <v>63</v>
      </c>
    </row>
    <row r="76" spans="2:11" x14ac:dyDescent="0.2">
      <c r="B76">
        <v>1639</v>
      </c>
      <c r="C76" t="s">
        <v>737</v>
      </c>
      <c r="D76" t="s">
        <v>738</v>
      </c>
      <c r="E76" s="71">
        <v>10</v>
      </c>
      <c r="F76" s="71">
        <v>62</v>
      </c>
      <c r="G76" t="s">
        <v>26</v>
      </c>
      <c r="H76" s="71">
        <v>0</v>
      </c>
      <c r="I76" s="71">
        <v>20</v>
      </c>
      <c r="J76" t="s">
        <v>427</v>
      </c>
      <c r="K76" s="72">
        <v>62</v>
      </c>
    </row>
    <row r="77" spans="2:11" x14ac:dyDescent="0.2">
      <c r="B77">
        <v>1640</v>
      </c>
      <c r="C77" t="s">
        <v>739</v>
      </c>
      <c r="D77" t="s">
        <v>740</v>
      </c>
      <c r="E77" s="71" t="s">
        <v>345</v>
      </c>
      <c r="H77" s="71">
        <v>0</v>
      </c>
      <c r="I77" s="71">
        <v>4</v>
      </c>
      <c r="J77" t="s">
        <v>427</v>
      </c>
    </row>
    <row r="78" spans="2:11" x14ac:dyDescent="0.2">
      <c r="B78">
        <v>1641</v>
      </c>
      <c r="C78" t="s">
        <v>741</v>
      </c>
      <c r="D78" t="s">
        <v>742</v>
      </c>
      <c r="E78" s="71" t="s">
        <v>743</v>
      </c>
      <c r="H78" s="71">
        <v>0</v>
      </c>
      <c r="I78" s="71">
        <v>3</v>
      </c>
      <c r="J78" t="s">
        <v>427</v>
      </c>
    </row>
    <row r="79" spans="2:11" x14ac:dyDescent="0.2">
      <c r="B79">
        <v>1642</v>
      </c>
      <c r="C79" t="s">
        <v>744</v>
      </c>
      <c r="D79" t="s">
        <v>745</v>
      </c>
      <c r="E79" s="71">
        <v>0</v>
      </c>
      <c r="F79" s="71">
        <v>62</v>
      </c>
      <c r="G79" t="s">
        <v>18</v>
      </c>
      <c r="H79" s="71">
        <v>0</v>
      </c>
      <c r="I79" s="71">
        <v>120</v>
      </c>
      <c r="J79" t="s">
        <v>427</v>
      </c>
      <c r="K79" s="72">
        <v>62</v>
      </c>
    </row>
    <row r="80" spans="2:11" x14ac:dyDescent="0.2">
      <c r="B80">
        <v>1643</v>
      </c>
      <c r="C80" t="s">
        <v>746</v>
      </c>
      <c r="D80" t="s">
        <v>747</v>
      </c>
      <c r="E80" s="71">
        <v>7.5</v>
      </c>
      <c r="F80" s="71">
        <v>62</v>
      </c>
      <c r="H80" s="71">
        <v>0</v>
      </c>
      <c r="I80" s="71">
        <v>50</v>
      </c>
      <c r="J80" t="s">
        <v>427</v>
      </c>
      <c r="K80" s="72">
        <v>62</v>
      </c>
    </row>
    <row r="81" spans="2:11" x14ac:dyDescent="0.2">
      <c r="B81">
        <v>3330</v>
      </c>
      <c r="C81" t="s">
        <v>748</v>
      </c>
      <c r="D81" t="s">
        <v>749</v>
      </c>
      <c r="E81" s="71">
        <v>0</v>
      </c>
      <c r="F81" s="71">
        <v>61</v>
      </c>
      <c r="G81" t="s">
        <v>26</v>
      </c>
      <c r="H81" s="71">
        <v>0</v>
      </c>
      <c r="I81" s="71">
        <v>100</v>
      </c>
      <c r="J81" t="s">
        <v>427</v>
      </c>
      <c r="K81" s="72">
        <v>61</v>
      </c>
    </row>
    <row r="82" spans="2:11" x14ac:dyDescent="0.2">
      <c r="B82">
        <v>3331</v>
      </c>
      <c r="C82" t="s">
        <v>750</v>
      </c>
      <c r="D82" t="s">
        <v>751</v>
      </c>
      <c r="E82" s="71">
        <v>0</v>
      </c>
      <c r="F82" s="71">
        <v>61</v>
      </c>
      <c r="G82" t="s">
        <v>597</v>
      </c>
      <c r="H82" s="71">
        <v>0</v>
      </c>
      <c r="I82" s="71">
        <v>1100</v>
      </c>
      <c r="J82" t="s">
        <v>427</v>
      </c>
      <c r="K82" s="72">
        <v>61</v>
      </c>
    </row>
    <row r="83" spans="2:11" x14ac:dyDescent="0.2">
      <c r="B83">
        <v>103</v>
      </c>
      <c r="C83" t="s">
        <v>752</v>
      </c>
      <c r="D83" t="s">
        <v>753</v>
      </c>
      <c r="E83" s="71">
        <v>25</v>
      </c>
      <c r="F83" s="71">
        <v>61</v>
      </c>
      <c r="G83" t="s">
        <v>18</v>
      </c>
      <c r="H83" s="71">
        <v>0.1</v>
      </c>
      <c r="I83" s="71">
        <v>3200</v>
      </c>
      <c r="J83" t="s">
        <v>427</v>
      </c>
      <c r="K83" s="72">
        <v>61</v>
      </c>
    </row>
    <row r="84" spans="2:11" x14ac:dyDescent="0.2">
      <c r="B84">
        <v>1980</v>
      </c>
      <c r="C84" t="s">
        <v>754</v>
      </c>
      <c r="D84" t="s">
        <v>755</v>
      </c>
      <c r="E84" s="71">
        <v>50</v>
      </c>
      <c r="F84" s="71">
        <v>62</v>
      </c>
      <c r="G84" t="s">
        <v>366</v>
      </c>
      <c r="H84" s="71">
        <v>0.05</v>
      </c>
      <c r="I84" s="71">
        <v>100</v>
      </c>
      <c r="J84" t="s">
        <v>434</v>
      </c>
      <c r="K84" s="72">
        <v>62</v>
      </c>
    </row>
    <row r="85" spans="2:11" x14ac:dyDescent="0.2">
      <c r="B85">
        <v>300</v>
      </c>
      <c r="C85" t="s">
        <v>756</v>
      </c>
      <c r="D85" t="s">
        <v>757</v>
      </c>
      <c r="E85" s="71" t="s">
        <v>758</v>
      </c>
      <c r="H85" s="71">
        <v>0</v>
      </c>
      <c r="I85" s="71">
        <v>3</v>
      </c>
      <c r="J85" t="s">
        <v>427</v>
      </c>
    </row>
    <row r="86" spans="2:11" x14ac:dyDescent="0.2">
      <c r="B86">
        <v>1091</v>
      </c>
      <c r="C86" t="s">
        <v>759</v>
      </c>
      <c r="D86" t="s">
        <v>760</v>
      </c>
      <c r="E86" s="71">
        <v>4</v>
      </c>
      <c r="F86" s="71">
        <v>60</v>
      </c>
      <c r="G86" t="s">
        <v>603</v>
      </c>
      <c r="H86" s="71">
        <v>0</v>
      </c>
      <c r="I86" s="71">
        <v>65535</v>
      </c>
      <c r="J86" t="s">
        <v>434</v>
      </c>
      <c r="K86" s="72">
        <v>60</v>
      </c>
    </row>
    <row r="87" spans="2:11" x14ac:dyDescent="0.2">
      <c r="B87">
        <v>4001</v>
      </c>
      <c r="C87" t="s">
        <v>761</v>
      </c>
      <c r="D87" t="s">
        <v>762</v>
      </c>
      <c r="E87" s="71">
        <v>15</v>
      </c>
      <c r="F87" s="71">
        <v>62</v>
      </c>
      <c r="G87" t="s">
        <v>18</v>
      </c>
      <c r="H87" s="71">
        <v>0</v>
      </c>
      <c r="I87" s="71">
        <v>320</v>
      </c>
      <c r="J87" t="s">
        <v>427</v>
      </c>
      <c r="K87" s="72">
        <v>62</v>
      </c>
    </row>
    <row r="88" spans="2:11" x14ac:dyDescent="0.2">
      <c r="B88">
        <v>4000</v>
      </c>
      <c r="C88" t="s">
        <v>763</v>
      </c>
      <c r="D88" t="s">
        <v>764</v>
      </c>
      <c r="E88" s="71">
        <v>15</v>
      </c>
      <c r="F88" s="71">
        <v>62</v>
      </c>
      <c r="G88" t="s">
        <v>18</v>
      </c>
      <c r="H88" s="71">
        <v>0</v>
      </c>
      <c r="I88" s="71">
        <v>320</v>
      </c>
      <c r="J88" t="s">
        <v>427</v>
      </c>
      <c r="K88" s="72">
        <v>62</v>
      </c>
    </row>
    <row r="89" spans="2:11" x14ac:dyDescent="0.2">
      <c r="B89">
        <v>403</v>
      </c>
      <c r="C89" t="s">
        <v>765</v>
      </c>
      <c r="D89" t="s">
        <v>766</v>
      </c>
      <c r="E89" s="71" t="s">
        <v>767</v>
      </c>
      <c r="F89" s="71">
        <v>1</v>
      </c>
      <c r="G89" t="s">
        <v>603</v>
      </c>
      <c r="H89" s="71" t="s">
        <v>123</v>
      </c>
      <c r="I89" s="71" t="s">
        <v>642</v>
      </c>
      <c r="J89" t="s">
        <v>427</v>
      </c>
      <c r="K89" s="72">
        <v>1</v>
      </c>
    </row>
    <row r="90" spans="2:11" x14ac:dyDescent="0.2">
      <c r="B90">
        <v>404</v>
      </c>
      <c r="C90" t="s">
        <v>768</v>
      </c>
      <c r="D90" t="s">
        <v>769</v>
      </c>
      <c r="E90" s="71" t="s">
        <v>123</v>
      </c>
      <c r="F90" s="71">
        <v>1</v>
      </c>
      <c r="G90" t="s">
        <v>603</v>
      </c>
      <c r="H90" s="71" t="s">
        <v>123</v>
      </c>
      <c r="I90" s="71" t="s">
        <v>642</v>
      </c>
      <c r="J90" t="s">
        <v>427</v>
      </c>
      <c r="K90" s="72">
        <v>1</v>
      </c>
    </row>
    <row r="91" spans="2:11" x14ac:dyDescent="0.2">
      <c r="B91">
        <v>1600</v>
      </c>
      <c r="C91" t="s">
        <v>770</v>
      </c>
      <c r="D91" t="s">
        <v>771</v>
      </c>
      <c r="E91" s="71" t="s">
        <v>123</v>
      </c>
      <c r="F91" s="71">
        <v>1</v>
      </c>
      <c r="G91" t="s">
        <v>603</v>
      </c>
      <c r="H91" s="71" t="s">
        <v>123</v>
      </c>
      <c r="I91" s="71" t="s">
        <v>642</v>
      </c>
      <c r="J91" t="s">
        <v>427</v>
      </c>
      <c r="K91" s="72">
        <v>1</v>
      </c>
    </row>
    <row r="92" spans="2:11" x14ac:dyDescent="0.2">
      <c r="B92">
        <v>1453</v>
      </c>
      <c r="C92" t="s">
        <v>772</v>
      </c>
      <c r="D92" t="s">
        <v>773</v>
      </c>
      <c r="E92" s="71" t="s">
        <v>774</v>
      </c>
      <c r="F92" s="71">
        <v>1</v>
      </c>
      <c r="G92" t="s">
        <v>603</v>
      </c>
      <c r="H92" s="71" t="s">
        <v>123</v>
      </c>
      <c r="I92" s="71" t="s">
        <v>642</v>
      </c>
      <c r="J92" t="s">
        <v>427</v>
      </c>
      <c r="K92" s="72">
        <v>1</v>
      </c>
    </row>
    <row r="93" spans="2:11" x14ac:dyDescent="0.2">
      <c r="B93">
        <v>414</v>
      </c>
      <c r="C93" t="s">
        <v>775</v>
      </c>
      <c r="D93" t="s">
        <v>776</v>
      </c>
      <c r="E93" s="71" t="s">
        <v>123</v>
      </c>
      <c r="F93" s="71">
        <v>1</v>
      </c>
      <c r="G93" t="s">
        <v>603</v>
      </c>
      <c r="H93" s="71" t="s">
        <v>123</v>
      </c>
      <c r="I93" s="71" t="s">
        <v>642</v>
      </c>
      <c r="J93" t="s">
        <v>427</v>
      </c>
      <c r="K93" s="72">
        <v>1</v>
      </c>
    </row>
    <row r="94" spans="2:11" x14ac:dyDescent="0.2">
      <c r="B94">
        <v>405</v>
      </c>
      <c r="C94" t="s">
        <v>777</v>
      </c>
      <c r="D94" t="s">
        <v>778</v>
      </c>
      <c r="E94" s="71" t="s">
        <v>123</v>
      </c>
      <c r="F94" s="71">
        <v>1</v>
      </c>
      <c r="G94" t="s">
        <v>603</v>
      </c>
      <c r="H94" s="71" t="s">
        <v>123</v>
      </c>
      <c r="I94" s="71" t="s">
        <v>642</v>
      </c>
      <c r="J94" t="s">
        <v>427</v>
      </c>
      <c r="K94" s="72">
        <v>1</v>
      </c>
    </row>
    <row r="95" spans="2:11" x14ac:dyDescent="0.2">
      <c r="B95">
        <v>406</v>
      </c>
      <c r="C95" t="s">
        <v>779</v>
      </c>
      <c r="D95" t="s">
        <v>780</v>
      </c>
      <c r="E95" s="71" t="s">
        <v>308</v>
      </c>
      <c r="F95" s="71">
        <v>1</v>
      </c>
      <c r="G95" t="s">
        <v>603</v>
      </c>
      <c r="H95" s="71" t="s">
        <v>123</v>
      </c>
      <c r="I95" s="71" t="s">
        <v>642</v>
      </c>
      <c r="J95" t="s">
        <v>427</v>
      </c>
      <c r="K95" s="72">
        <v>1</v>
      </c>
    </row>
    <row r="96" spans="2:11" x14ac:dyDescent="0.2">
      <c r="B96">
        <v>407</v>
      </c>
      <c r="C96" t="s">
        <v>781</v>
      </c>
      <c r="D96" t="s">
        <v>782</v>
      </c>
      <c r="E96" s="71" t="s">
        <v>308</v>
      </c>
      <c r="F96" s="71">
        <v>1</v>
      </c>
      <c r="G96" t="s">
        <v>603</v>
      </c>
      <c r="H96" s="71" t="s">
        <v>123</v>
      </c>
      <c r="I96" s="71" t="s">
        <v>642</v>
      </c>
      <c r="J96" t="s">
        <v>427</v>
      </c>
      <c r="K96" s="72">
        <v>1</v>
      </c>
    </row>
    <row r="97" spans="2:11" x14ac:dyDescent="0.2">
      <c r="B97">
        <v>1602</v>
      </c>
      <c r="C97" t="s">
        <v>783</v>
      </c>
      <c r="D97" t="s">
        <v>784</v>
      </c>
      <c r="E97" s="71" t="s">
        <v>123</v>
      </c>
      <c r="F97" s="71">
        <v>1</v>
      </c>
      <c r="G97" t="s">
        <v>603</v>
      </c>
      <c r="H97" s="71" t="s">
        <v>123</v>
      </c>
      <c r="I97" s="71" t="s">
        <v>642</v>
      </c>
      <c r="J97" t="s">
        <v>427</v>
      </c>
      <c r="K97" s="72">
        <v>1</v>
      </c>
    </row>
    <row r="98" spans="2:11" x14ac:dyDescent="0.2">
      <c r="B98">
        <v>1705</v>
      </c>
      <c r="C98" t="s">
        <v>785</v>
      </c>
      <c r="D98" t="s">
        <v>786</v>
      </c>
      <c r="E98" s="71" t="s">
        <v>123</v>
      </c>
      <c r="F98" s="71">
        <v>1</v>
      </c>
      <c r="G98" t="s">
        <v>603</v>
      </c>
      <c r="H98" s="71" t="s">
        <v>123</v>
      </c>
      <c r="I98" s="71" t="s">
        <v>642</v>
      </c>
      <c r="J98" t="s">
        <v>427</v>
      </c>
      <c r="K98" s="72">
        <v>1</v>
      </c>
    </row>
    <row r="99" spans="2:11" x14ac:dyDescent="0.2">
      <c r="B99">
        <v>1604</v>
      </c>
      <c r="C99" t="s">
        <v>787</v>
      </c>
      <c r="D99" t="s">
        <v>788</v>
      </c>
      <c r="E99" s="71" t="s">
        <v>123</v>
      </c>
      <c r="F99" s="71">
        <v>1</v>
      </c>
      <c r="G99" t="s">
        <v>603</v>
      </c>
      <c r="H99" s="71" t="s">
        <v>123</v>
      </c>
      <c r="I99" s="71" t="s">
        <v>642</v>
      </c>
      <c r="J99" t="s">
        <v>427</v>
      </c>
      <c r="K99" s="72">
        <v>1</v>
      </c>
    </row>
    <row r="100" spans="2:11" x14ac:dyDescent="0.2">
      <c r="B100">
        <v>1660</v>
      </c>
      <c r="C100" t="s">
        <v>789</v>
      </c>
      <c r="D100" t="s">
        <v>790</v>
      </c>
      <c r="E100" s="71" t="s">
        <v>123</v>
      </c>
      <c r="F100" s="71">
        <v>1</v>
      </c>
      <c r="G100" t="s">
        <v>603</v>
      </c>
      <c r="H100" s="71" t="s">
        <v>123</v>
      </c>
      <c r="I100" s="71" t="s">
        <v>642</v>
      </c>
      <c r="J100" t="s">
        <v>427</v>
      </c>
      <c r="K100" s="72">
        <v>1</v>
      </c>
    </row>
    <row r="101" spans="2:11" x14ac:dyDescent="0.2">
      <c r="B101">
        <v>1540</v>
      </c>
      <c r="C101" t="s">
        <v>791</v>
      </c>
      <c r="D101" t="s">
        <v>792</v>
      </c>
      <c r="E101" s="71" t="s">
        <v>123</v>
      </c>
      <c r="F101" s="71">
        <v>1</v>
      </c>
      <c r="G101" t="s">
        <v>603</v>
      </c>
      <c r="H101" s="71" t="s">
        <v>123</v>
      </c>
      <c r="I101" s="71" t="s">
        <v>642</v>
      </c>
      <c r="J101" t="s">
        <v>427</v>
      </c>
      <c r="K101" s="72">
        <v>1</v>
      </c>
    </row>
    <row r="102" spans="2:11" x14ac:dyDescent="0.2">
      <c r="B102">
        <v>750</v>
      </c>
      <c r="C102" t="s">
        <v>793</v>
      </c>
      <c r="D102" t="s">
        <v>794</v>
      </c>
      <c r="E102" s="71" t="s">
        <v>308</v>
      </c>
      <c r="F102" s="71">
        <v>1</v>
      </c>
      <c r="G102" t="s">
        <v>603</v>
      </c>
      <c r="H102" s="71" t="s">
        <v>123</v>
      </c>
      <c r="I102" s="71" t="s">
        <v>642</v>
      </c>
      <c r="J102" t="s">
        <v>427</v>
      </c>
      <c r="K102" s="72">
        <v>1</v>
      </c>
    </row>
    <row r="103" spans="2:11" x14ac:dyDescent="0.2">
      <c r="B103">
        <v>1708</v>
      </c>
      <c r="C103" t="s">
        <v>795</v>
      </c>
      <c r="D103" t="s">
        <v>796</v>
      </c>
      <c r="E103" s="71" t="s">
        <v>123</v>
      </c>
      <c r="F103" s="71">
        <v>1</v>
      </c>
      <c r="G103" t="s">
        <v>603</v>
      </c>
      <c r="H103" s="71" t="s">
        <v>123</v>
      </c>
      <c r="I103" s="71" t="s">
        <v>642</v>
      </c>
      <c r="J103" t="s">
        <v>427</v>
      </c>
      <c r="K103" s="72">
        <v>1</v>
      </c>
    </row>
    <row r="104" spans="2:11" x14ac:dyDescent="0.2">
      <c r="B104">
        <v>1710</v>
      </c>
      <c r="C104" t="s">
        <v>797</v>
      </c>
      <c r="D104" t="s">
        <v>798</v>
      </c>
      <c r="E104" s="71" t="s">
        <v>123</v>
      </c>
      <c r="F104" s="71">
        <v>1</v>
      </c>
      <c r="G104" t="s">
        <v>603</v>
      </c>
      <c r="H104" s="71" t="s">
        <v>123</v>
      </c>
      <c r="I104" s="71" t="s">
        <v>642</v>
      </c>
      <c r="J104" t="s">
        <v>427</v>
      </c>
      <c r="K104" s="72">
        <v>1</v>
      </c>
    </row>
    <row r="105" spans="2:11" x14ac:dyDescent="0.2">
      <c r="B105">
        <v>1711</v>
      </c>
      <c r="C105" t="s">
        <v>799</v>
      </c>
      <c r="D105" t="s">
        <v>800</v>
      </c>
      <c r="E105" s="71" t="s">
        <v>123</v>
      </c>
      <c r="F105" s="71">
        <v>1</v>
      </c>
      <c r="G105" t="s">
        <v>603</v>
      </c>
      <c r="H105" s="71" t="s">
        <v>123</v>
      </c>
      <c r="I105" s="71" t="s">
        <v>642</v>
      </c>
      <c r="J105" t="s">
        <v>427</v>
      </c>
      <c r="K105" s="72">
        <v>1</v>
      </c>
    </row>
    <row r="106" spans="2:11" x14ac:dyDescent="0.2">
      <c r="B106">
        <v>1712</v>
      </c>
      <c r="C106" t="s">
        <v>801</v>
      </c>
      <c r="D106" t="s">
        <v>802</v>
      </c>
      <c r="E106" s="71" t="s">
        <v>123</v>
      </c>
      <c r="F106" s="71">
        <v>1</v>
      </c>
      <c r="G106" t="s">
        <v>603</v>
      </c>
      <c r="H106" s="71" t="s">
        <v>123</v>
      </c>
      <c r="I106" s="71" t="s">
        <v>642</v>
      </c>
      <c r="J106" t="s">
        <v>427</v>
      </c>
      <c r="K106" s="72">
        <v>1</v>
      </c>
    </row>
    <row r="107" spans="2:11" x14ac:dyDescent="0.2">
      <c r="B107">
        <v>1213</v>
      </c>
      <c r="C107" t="s">
        <v>803</v>
      </c>
      <c r="D107" t="s">
        <v>804</v>
      </c>
      <c r="E107" s="71" t="s">
        <v>308</v>
      </c>
      <c r="F107" s="71">
        <v>1</v>
      </c>
      <c r="G107" t="s">
        <v>603</v>
      </c>
      <c r="H107" s="71" t="s">
        <v>123</v>
      </c>
      <c r="I107" s="71" t="s">
        <v>642</v>
      </c>
      <c r="J107" t="s">
        <v>427</v>
      </c>
      <c r="K107" s="72">
        <v>1</v>
      </c>
    </row>
    <row r="108" spans="2:11" x14ac:dyDescent="0.2">
      <c r="B108">
        <v>1179</v>
      </c>
      <c r="C108" t="s">
        <v>805</v>
      </c>
      <c r="D108" t="s">
        <v>806</v>
      </c>
      <c r="E108" s="71" t="s">
        <v>308</v>
      </c>
      <c r="F108" s="71">
        <v>1</v>
      </c>
      <c r="G108" t="s">
        <v>603</v>
      </c>
      <c r="H108" s="71" t="s">
        <v>123</v>
      </c>
      <c r="I108" s="71" t="s">
        <v>642</v>
      </c>
      <c r="J108" t="s">
        <v>427</v>
      </c>
      <c r="K108" s="72">
        <v>1</v>
      </c>
    </row>
    <row r="109" spans="2:11" x14ac:dyDescent="0.2">
      <c r="B109">
        <v>1896</v>
      </c>
      <c r="C109" t="s">
        <v>807</v>
      </c>
      <c r="D109" t="s">
        <v>808</v>
      </c>
      <c r="E109" s="71" t="s">
        <v>308</v>
      </c>
      <c r="F109" s="71">
        <v>1</v>
      </c>
      <c r="G109" t="s">
        <v>603</v>
      </c>
      <c r="H109" s="71" t="s">
        <v>123</v>
      </c>
      <c r="I109" s="71" t="s">
        <v>642</v>
      </c>
      <c r="J109" t="s">
        <v>427</v>
      </c>
      <c r="K109" s="72">
        <v>1</v>
      </c>
    </row>
    <row r="110" spans="2:11" x14ac:dyDescent="0.2">
      <c r="B110">
        <v>409</v>
      </c>
      <c r="C110" t="s">
        <v>809</v>
      </c>
      <c r="D110" t="s">
        <v>810</v>
      </c>
      <c r="E110" s="71" t="s">
        <v>123</v>
      </c>
      <c r="F110" s="71">
        <v>1</v>
      </c>
      <c r="G110" t="s">
        <v>603</v>
      </c>
      <c r="H110" s="71" t="s">
        <v>123</v>
      </c>
      <c r="I110" s="71" t="s">
        <v>642</v>
      </c>
      <c r="J110" t="s">
        <v>427</v>
      </c>
      <c r="K110" s="72">
        <v>1</v>
      </c>
    </row>
    <row r="111" spans="2:11" x14ac:dyDescent="0.2">
      <c r="B111">
        <v>410</v>
      </c>
      <c r="C111" t="s">
        <v>811</v>
      </c>
      <c r="D111" t="s">
        <v>812</v>
      </c>
      <c r="E111" s="71" t="s">
        <v>123</v>
      </c>
      <c r="F111" s="71">
        <v>1</v>
      </c>
      <c r="G111" t="s">
        <v>603</v>
      </c>
      <c r="H111" s="71" t="s">
        <v>123</v>
      </c>
      <c r="I111" s="71" t="s">
        <v>642</v>
      </c>
      <c r="J111" t="s">
        <v>427</v>
      </c>
      <c r="K111" s="72">
        <v>1</v>
      </c>
    </row>
    <row r="112" spans="2:11" x14ac:dyDescent="0.2">
      <c r="B112">
        <v>411</v>
      </c>
      <c r="C112" t="s">
        <v>813</v>
      </c>
      <c r="D112" t="s">
        <v>814</v>
      </c>
      <c r="E112" s="71" t="s">
        <v>123</v>
      </c>
      <c r="F112" s="71">
        <v>1</v>
      </c>
      <c r="G112" t="s">
        <v>603</v>
      </c>
      <c r="H112" s="71" t="s">
        <v>123</v>
      </c>
      <c r="I112" s="71" t="s">
        <v>642</v>
      </c>
      <c r="J112" t="s">
        <v>427</v>
      </c>
      <c r="K112" s="72">
        <v>1</v>
      </c>
    </row>
    <row r="113" spans="2:11" x14ac:dyDescent="0.2">
      <c r="B113">
        <v>1619</v>
      </c>
      <c r="C113" t="s">
        <v>815</v>
      </c>
      <c r="D113" t="s">
        <v>816</v>
      </c>
      <c r="E113" s="71" t="s">
        <v>308</v>
      </c>
      <c r="F113" s="71">
        <v>1</v>
      </c>
      <c r="H113" s="71" t="s">
        <v>123</v>
      </c>
      <c r="I113" s="71" t="s">
        <v>642</v>
      </c>
      <c r="J113" t="s">
        <v>427</v>
      </c>
      <c r="K113" s="72">
        <v>1</v>
      </c>
    </row>
    <row r="114" spans="2:11" x14ac:dyDescent="0.2">
      <c r="B114">
        <v>1608</v>
      </c>
      <c r="C114" t="s">
        <v>817</v>
      </c>
      <c r="D114" t="s">
        <v>818</v>
      </c>
      <c r="E114" s="71" t="s">
        <v>123</v>
      </c>
      <c r="F114" s="71">
        <v>1</v>
      </c>
      <c r="G114" t="s">
        <v>603</v>
      </c>
      <c r="H114" s="71" t="s">
        <v>123</v>
      </c>
      <c r="I114" s="71" t="s">
        <v>642</v>
      </c>
      <c r="J114" t="s">
        <v>427</v>
      </c>
      <c r="K114" s="72">
        <v>1</v>
      </c>
    </row>
    <row r="115" spans="2:11" x14ac:dyDescent="0.2">
      <c r="B115">
        <v>441</v>
      </c>
      <c r="C115" t="s">
        <v>819</v>
      </c>
      <c r="D115" t="s">
        <v>820</v>
      </c>
      <c r="E115" s="71" t="s">
        <v>123</v>
      </c>
      <c r="F115" s="71">
        <v>1</v>
      </c>
      <c r="H115" s="71" t="s">
        <v>123</v>
      </c>
      <c r="I115" s="71" t="s">
        <v>642</v>
      </c>
      <c r="J115" t="s">
        <v>427</v>
      </c>
      <c r="K115" s="72">
        <v>1</v>
      </c>
    </row>
    <row r="116" spans="2:11" x14ac:dyDescent="0.2">
      <c r="B116">
        <v>377</v>
      </c>
      <c r="C116" t="s">
        <v>821</v>
      </c>
      <c r="D116" t="s">
        <v>822</v>
      </c>
      <c r="E116" s="71" t="s">
        <v>823</v>
      </c>
      <c r="F116" s="71">
        <v>3</v>
      </c>
      <c r="G116" t="s">
        <v>603</v>
      </c>
      <c r="H116" s="71" t="s">
        <v>823</v>
      </c>
      <c r="I116" s="71" t="s">
        <v>824</v>
      </c>
      <c r="J116" t="s">
        <v>427</v>
      </c>
      <c r="K116" s="72">
        <v>3</v>
      </c>
    </row>
    <row r="117" spans="2:11" x14ac:dyDescent="0.2">
      <c r="B117">
        <v>324</v>
      </c>
      <c r="C117" t="s">
        <v>825</v>
      </c>
      <c r="D117" t="s">
        <v>826</v>
      </c>
      <c r="E117" s="71">
        <v>0</v>
      </c>
      <c r="F117" s="71">
        <v>53</v>
      </c>
      <c r="G117" t="s">
        <v>18</v>
      </c>
      <c r="H117" s="71">
        <v>0</v>
      </c>
      <c r="I117" s="71">
        <v>32</v>
      </c>
      <c r="J117" t="s">
        <v>427</v>
      </c>
      <c r="K117" s="72">
        <v>53</v>
      </c>
    </row>
    <row r="118" spans="2:11" x14ac:dyDescent="0.2">
      <c r="B118">
        <v>321</v>
      </c>
      <c r="C118" t="s">
        <v>827</v>
      </c>
      <c r="D118" t="s">
        <v>828</v>
      </c>
      <c r="E118" s="71">
        <v>0</v>
      </c>
      <c r="F118" s="71">
        <v>62</v>
      </c>
      <c r="G118" t="s">
        <v>26</v>
      </c>
      <c r="H118" s="71">
        <v>-160</v>
      </c>
      <c r="I118" s="71">
        <v>160</v>
      </c>
      <c r="J118" t="s">
        <v>427</v>
      </c>
      <c r="K118" s="72">
        <v>62</v>
      </c>
    </row>
    <row r="119" spans="2:11" x14ac:dyDescent="0.2">
      <c r="B119">
        <v>322</v>
      </c>
      <c r="C119" t="s">
        <v>829</v>
      </c>
      <c r="D119" t="s">
        <v>830</v>
      </c>
      <c r="E119" s="71">
        <v>100</v>
      </c>
      <c r="F119" s="71">
        <v>62</v>
      </c>
      <c r="G119" t="s">
        <v>26</v>
      </c>
      <c r="H119" s="71">
        <v>-160</v>
      </c>
      <c r="I119" s="71">
        <v>160</v>
      </c>
      <c r="J119" t="s">
        <v>427</v>
      </c>
      <c r="K119" s="72">
        <v>62</v>
      </c>
    </row>
    <row r="120" spans="2:11" x14ac:dyDescent="0.2">
      <c r="B120">
        <v>387</v>
      </c>
      <c r="C120" t="s">
        <v>831</v>
      </c>
      <c r="D120" t="s">
        <v>832</v>
      </c>
      <c r="E120" s="71" t="s">
        <v>833</v>
      </c>
      <c r="H120" s="71">
        <v>0</v>
      </c>
      <c r="I120" s="71">
        <v>1</v>
      </c>
      <c r="J120" t="s">
        <v>615</v>
      </c>
    </row>
    <row r="121" spans="2:11" x14ac:dyDescent="0.2">
      <c r="B121">
        <v>303</v>
      </c>
      <c r="C121" t="s">
        <v>834</v>
      </c>
      <c r="D121" t="s">
        <v>835</v>
      </c>
      <c r="E121" s="71">
        <v>0</v>
      </c>
      <c r="F121" s="71">
        <v>60</v>
      </c>
      <c r="G121" t="s">
        <v>603</v>
      </c>
      <c r="H121" s="71">
        <v>-32000</v>
      </c>
      <c r="I121" s="71">
        <v>32000</v>
      </c>
      <c r="J121" t="s">
        <v>427</v>
      </c>
      <c r="K121" s="72">
        <v>60</v>
      </c>
    </row>
    <row r="122" spans="2:11" x14ac:dyDescent="0.2">
      <c r="B122">
        <v>304</v>
      </c>
      <c r="C122" t="s">
        <v>836</v>
      </c>
      <c r="D122" t="s">
        <v>837</v>
      </c>
      <c r="E122" s="71">
        <v>0</v>
      </c>
      <c r="F122" s="71">
        <v>60</v>
      </c>
      <c r="G122" t="s">
        <v>603</v>
      </c>
      <c r="H122" s="71">
        <v>-32000</v>
      </c>
      <c r="I122" s="71">
        <v>32000</v>
      </c>
      <c r="J122" t="s">
        <v>427</v>
      </c>
      <c r="K122" s="72">
        <v>60</v>
      </c>
    </row>
    <row r="123" spans="2:11" x14ac:dyDescent="0.2">
      <c r="B123">
        <v>1507</v>
      </c>
      <c r="C123" t="s">
        <v>838</v>
      </c>
      <c r="D123" t="s">
        <v>839</v>
      </c>
      <c r="E123" s="71">
        <v>0</v>
      </c>
      <c r="F123" s="71">
        <v>60</v>
      </c>
      <c r="G123" t="s">
        <v>603</v>
      </c>
      <c r="H123" s="71">
        <v>0</v>
      </c>
      <c r="I123" s="71">
        <v>10000</v>
      </c>
      <c r="J123" t="s">
        <v>434</v>
      </c>
      <c r="K123" s="72">
        <v>60</v>
      </c>
    </row>
    <row r="124" spans="2:11" x14ac:dyDescent="0.2">
      <c r="B124">
        <v>388</v>
      </c>
      <c r="C124" t="s">
        <v>840</v>
      </c>
      <c r="D124" t="s">
        <v>841</v>
      </c>
      <c r="E124" s="71" t="s">
        <v>823</v>
      </c>
      <c r="F124" s="71">
        <v>3</v>
      </c>
      <c r="G124" t="s">
        <v>603</v>
      </c>
      <c r="H124" s="71" t="s">
        <v>823</v>
      </c>
      <c r="I124" s="71" t="s">
        <v>824</v>
      </c>
      <c r="J124" t="s">
        <v>427</v>
      </c>
      <c r="K124" s="72">
        <v>3</v>
      </c>
    </row>
    <row r="125" spans="2:11" x14ac:dyDescent="0.2">
      <c r="B125">
        <v>329</v>
      </c>
      <c r="C125" t="s">
        <v>842</v>
      </c>
      <c r="D125" t="s">
        <v>843</v>
      </c>
      <c r="E125" s="71">
        <v>0</v>
      </c>
      <c r="F125" s="71">
        <v>53</v>
      </c>
      <c r="G125" t="s">
        <v>18</v>
      </c>
      <c r="H125" s="71">
        <v>0</v>
      </c>
      <c r="I125" s="71">
        <v>32</v>
      </c>
      <c r="J125" t="s">
        <v>427</v>
      </c>
      <c r="K125" s="72">
        <v>53</v>
      </c>
    </row>
    <row r="126" spans="2:11" x14ac:dyDescent="0.2">
      <c r="B126">
        <v>326</v>
      </c>
      <c r="C126" t="s">
        <v>844</v>
      </c>
      <c r="D126" t="s">
        <v>845</v>
      </c>
      <c r="E126" s="71">
        <v>20</v>
      </c>
      <c r="F126" s="71">
        <v>62</v>
      </c>
      <c r="G126" t="s">
        <v>26</v>
      </c>
      <c r="H126" s="71">
        <v>-160</v>
      </c>
      <c r="I126" s="71">
        <v>160</v>
      </c>
      <c r="J126" t="s">
        <v>427</v>
      </c>
      <c r="K126" s="72">
        <v>62</v>
      </c>
    </row>
    <row r="127" spans="2:11" x14ac:dyDescent="0.2">
      <c r="B127">
        <v>327</v>
      </c>
      <c r="C127" t="s">
        <v>846</v>
      </c>
      <c r="D127" t="s">
        <v>847</v>
      </c>
      <c r="E127" s="71">
        <v>100</v>
      </c>
      <c r="F127" s="71">
        <v>62</v>
      </c>
      <c r="G127" t="s">
        <v>26</v>
      </c>
      <c r="H127" s="71">
        <v>-160</v>
      </c>
      <c r="I127" s="71">
        <v>160</v>
      </c>
      <c r="J127" t="s">
        <v>427</v>
      </c>
      <c r="K127" s="72">
        <v>62</v>
      </c>
    </row>
    <row r="128" spans="2:11" x14ac:dyDescent="0.2">
      <c r="B128">
        <v>398</v>
      </c>
      <c r="C128" t="s">
        <v>848</v>
      </c>
      <c r="D128" t="s">
        <v>849</v>
      </c>
      <c r="E128" s="71" t="s">
        <v>833</v>
      </c>
      <c r="H128" s="71">
        <v>0</v>
      </c>
      <c r="I128" s="71">
        <v>1</v>
      </c>
      <c r="J128" t="s">
        <v>615</v>
      </c>
    </row>
    <row r="129" spans="2:11" x14ac:dyDescent="0.2">
      <c r="B129">
        <v>393</v>
      </c>
      <c r="C129" t="s">
        <v>850</v>
      </c>
      <c r="D129" t="s">
        <v>851</v>
      </c>
      <c r="E129" s="71">
        <v>0</v>
      </c>
      <c r="F129" s="71">
        <v>60</v>
      </c>
      <c r="G129" t="s">
        <v>603</v>
      </c>
      <c r="H129" s="71">
        <v>-32000</v>
      </c>
      <c r="I129" s="71">
        <v>32000</v>
      </c>
      <c r="J129" t="s">
        <v>427</v>
      </c>
      <c r="K129" s="72">
        <v>60</v>
      </c>
    </row>
    <row r="130" spans="2:11" x14ac:dyDescent="0.2">
      <c r="B130">
        <v>394</v>
      </c>
      <c r="C130" t="s">
        <v>852</v>
      </c>
      <c r="D130" t="s">
        <v>853</v>
      </c>
      <c r="E130" s="71">
        <v>0</v>
      </c>
      <c r="F130" s="71">
        <v>60</v>
      </c>
      <c r="G130" t="s">
        <v>603</v>
      </c>
      <c r="H130" s="71">
        <v>-32000</v>
      </c>
      <c r="I130" s="71">
        <v>32000</v>
      </c>
      <c r="J130" t="s">
        <v>427</v>
      </c>
      <c r="K130" s="72">
        <v>60</v>
      </c>
    </row>
    <row r="131" spans="2:11" x14ac:dyDescent="0.2">
      <c r="B131">
        <v>1511</v>
      </c>
      <c r="C131" t="s">
        <v>854</v>
      </c>
      <c r="D131" t="s">
        <v>855</v>
      </c>
      <c r="E131" s="71">
        <v>0</v>
      </c>
      <c r="F131" s="71">
        <v>60</v>
      </c>
      <c r="G131" t="s">
        <v>603</v>
      </c>
      <c r="H131" s="71">
        <v>0</v>
      </c>
      <c r="I131" s="71">
        <v>10000</v>
      </c>
      <c r="J131" t="s">
        <v>434</v>
      </c>
      <c r="K131" s="72">
        <v>60</v>
      </c>
    </row>
    <row r="132" spans="2:11" x14ac:dyDescent="0.2">
      <c r="B132">
        <v>141</v>
      </c>
      <c r="C132" t="s">
        <v>856</v>
      </c>
      <c r="D132" t="s">
        <v>857</v>
      </c>
      <c r="E132" s="71" t="s">
        <v>823</v>
      </c>
      <c r="F132" s="71">
        <v>3</v>
      </c>
      <c r="G132" t="s">
        <v>603</v>
      </c>
      <c r="H132" s="71" t="s">
        <v>823</v>
      </c>
      <c r="I132" s="71" t="s">
        <v>824</v>
      </c>
      <c r="J132" t="s">
        <v>427</v>
      </c>
      <c r="K132" s="72">
        <v>3</v>
      </c>
    </row>
    <row r="133" spans="2:11" x14ac:dyDescent="0.2">
      <c r="B133">
        <v>142</v>
      </c>
      <c r="C133" t="s">
        <v>858</v>
      </c>
      <c r="D133" t="s">
        <v>859</v>
      </c>
      <c r="E133" s="71">
        <v>0</v>
      </c>
      <c r="F133" s="71">
        <v>53</v>
      </c>
      <c r="G133" t="s">
        <v>18</v>
      </c>
      <c r="H133" s="71">
        <v>0</v>
      </c>
      <c r="I133" s="71">
        <v>10</v>
      </c>
      <c r="J133" t="s">
        <v>427</v>
      </c>
      <c r="K133" s="72">
        <v>53</v>
      </c>
    </row>
    <row r="134" spans="2:11" x14ac:dyDescent="0.2">
      <c r="B134">
        <v>144</v>
      </c>
      <c r="C134" t="s">
        <v>860</v>
      </c>
      <c r="D134" t="s">
        <v>861</v>
      </c>
      <c r="E134" s="71">
        <v>0</v>
      </c>
      <c r="F134" s="71">
        <v>62</v>
      </c>
      <c r="G134" t="s">
        <v>26</v>
      </c>
      <c r="H134" s="71">
        <v>-160</v>
      </c>
      <c r="I134" s="71">
        <v>160</v>
      </c>
      <c r="J134" t="s">
        <v>427</v>
      </c>
      <c r="K134" s="72">
        <v>62</v>
      </c>
    </row>
    <row r="135" spans="2:11" x14ac:dyDescent="0.2">
      <c r="B135">
        <v>145</v>
      </c>
      <c r="C135" t="s">
        <v>862</v>
      </c>
      <c r="D135" t="s">
        <v>863</v>
      </c>
      <c r="E135" s="71">
        <v>100</v>
      </c>
      <c r="F135" s="71">
        <v>62</v>
      </c>
      <c r="G135" t="s">
        <v>26</v>
      </c>
      <c r="H135" s="71">
        <v>-160</v>
      </c>
      <c r="I135" s="71">
        <v>160</v>
      </c>
      <c r="J135" t="s">
        <v>427</v>
      </c>
      <c r="K135" s="72">
        <v>62</v>
      </c>
    </row>
    <row r="136" spans="2:11" x14ac:dyDescent="0.2">
      <c r="B136">
        <v>151</v>
      </c>
      <c r="C136" t="s">
        <v>864</v>
      </c>
      <c r="D136" t="s">
        <v>865</v>
      </c>
      <c r="E136" s="71" t="s">
        <v>833</v>
      </c>
      <c r="H136" s="71">
        <v>0</v>
      </c>
      <c r="I136" s="71">
        <v>1</v>
      </c>
      <c r="J136" t="s">
        <v>615</v>
      </c>
    </row>
    <row r="137" spans="2:11" x14ac:dyDescent="0.2">
      <c r="B137">
        <v>1037</v>
      </c>
      <c r="C137" t="s">
        <v>866</v>
      </c>
      <c r="D137" t="s">
        <v>867</v>
      </c>
      <c r="E137" s="71">
        <v>0</v>
      </c>
      <c r="F137" s="71">
        <v>60</v>
      </c>
      <c r="G137" t="s">
        <v>603</v>
      </c>
      <c r="H137" s="71">
        <v>-32000</v>
      </c>
      <c r="I137" s="71">
        <v>32000</v>
      </c>
      <c r="J137" t="s">
        <v>427</v>
      </c>
      <c r="K137" s="72">
        <v>60</v>
      </c>
    </row>
    <row r="138" spans="2:11" x14ac:dyDescent="0.2">
      <c r="B138">
        <v>1038</v>
      </c>
      <c r="C138" t="s">
        <v>868</v>
      </c>
      <c r="D138" t="s">
        <v>869</v>
      </c>
      <c r="E138" s="71">
        <v>10000</v>
      </c>
      <c r="F138" s="71">
        <v>60</v>
      </c>
      <c r="G138" t="s">
        <v>603</v>
      </c>
      <c r="H138" s="71">
        <v>-32000</v>
      </c>
      <c r="I138" s="71">
        <v>32000</v>
      </c>
      <c r="J138" t="s">
        <v>427</v>
      </c>
      <c r="K138" s="72">
        <v>60</v>
      </c>
    </row>
    <row r="139" spans="2:11" x14ac:dyDescent="0.2">
      <c r="B139">
        <v>1509</v>
      </c>
      <c r="C139" t="s">
        <v>870</v>
      </c>
      <c r="D139" t="s">
        <v>871</v>
      </c>
      <c r="E139" s="71">
        <v>0</v>
      </c>
      <c r="F139" s="71">
        <v>60</v>
      </c>
      <c r="G139" t="s">
        <v>603</v>
      </c>
      <c r="H139" s="71">
        <v>0</v>
      </c>
      <c r="I139" s="71">
        <v>10000</v>
      </c>
      <c r="J139" t="s">
        <v>434</v>
      </c>
      <c r="K139" s="72">
        <v>60</v>
      </c>
    </row>
    <row r="140" spans="2:11" x14ac:dyDescent="0.2">
      <c r="B140">
        <v>152</v>
      </c>
      <c r="C140" t="s">
        <v>872</v>
      </c>
      <c r="D140" t="s">
        <v>873</v>
      </c>
      <c r="E140" s="71" t="s">
        <v>823</v>
      </c>
      <c r="F140" s="71">
        <v>3</v>
      </c>
      <c r="G140" t="s">
        <v>603</v>
      </c>
      <c r="H140" s="71" t="s">
        <v>823</v>
      </c>
      <c r="I140" s="71" t="s">
        <v>824</v>
      </c>
      <c r="J140" t="s">
        <v>427</v>
      </c>
      <c r="K140" s="72">
        <v>3</v>
      </c>
    </row>
    <row r="141" spans="2:11" x14ac:dyDescent="0.2">
      <c r="B141">
        <v>153</v>
      </c>
      <c r="C141" t="s">
        <v>874</v>
      </c>
      <c r="D141" t="s">
        <v>875</v>
      </c>
      <c r="E141" s="71">
        <v>0</v>
      </c>
      <c r="F141" s="71">
        <v>53</v>
      </c>
      <c r="G141" t="s">
        <v>18</v>
      </c>
      <c r="H141" s="71">
        <v>0</v>
      </c>
      <c r="I141" s="71">
        <v>10</v>
      </c>
      <c r="J141" t="s">
        <v>427</v>
      </c>
      <c r="K141" s="72">
        <v>53</v>
      </c>
    </row>
    <row r="142" spans="2:11" x14ac:dyDescent="0.2">
      <c r="B142">
        <v>155</v>
      </c>
      <c r="C142" t="s">
        <v>876</v>
      </c>
      <c r="D142" t="s">
        <v>877</v>
      </c>
      <c r="E142" s="71">
        <v>20</v>
      </c>
      <c r="F142" s="71">
        <v>62</v>
      </c>
      <c r="G142" t="s">
        <v>26</v>
      </c>
      <c r="H142" s="71">
        <v>-160</v>
      </c>
      <c r="I142" s="71">
        <v>160</v>
      </c>
      <c r="J142" t="s">
        <v>427</v>
      </c>
      <c r="K142" s="72">
        <v>62</v>
      </c>
    </row>
    <row r="143" spans="2:11" x14ac:dyDescent="0.2">
      <c r="B143">
        <v>156</v>
      </c>
      <c r="C143" t="s">
        <v>878</v>
      </c>
      <c r="D143" t="s">
        <v>879</v>
      </c>
      <c r="E143" s="71">
        <v>100</v>
      </c>
      <c r="F143" s="71">
        <v>62</v>
      </c>
      <c r="G143" t="s">
        <v>26</v>
      </c>
      <c r="H143" s="71">
        <v>-160</v>
      </c>
      <c r="I143" s="71">
        <v>160</v>
      </c>
      <c r="J143" t="s">
        <v>427</v>
      </c>
      <c r="K143" s="72">
        <v>62</v>
      </c>
    </row>
    <row r="144" spans="2:11" x14ac:dyDescent="0.2">
      <c r="B144">
        <v>162</v>
      </c>
      <c r="C144" t="s">
        <v>880</v>
      </c>
      <c r="D144" t="s">
        <v>881</v>
      </c>
      <c r="E144" s="71" t="s">
        <v>833</v>
      </c>
      <c r="H144" s="71">
        <v>0</v>
      </c>
      <c r="I144" s="71">
        <v>1</v>
      </c>
      <c r="J144" t="s">
        <v>615</v>
      </c>
    </row>
    <row r="145" spans="2:11" x14ac:dyDescent="0.2">
      <c r="B145">
        <v>1039</v>
      </c>
      <c r="C145" t="s">
        <v>882</v>
      </c>
      <c r="D145" t="s">
        <v>883</v>
      </c>
      <c r="E145" s="71">
        <v>0</v>
      </c>
      <c r="F145" s="71">
        <v>60</v>
      </c>
      <c r="G145" t="s">
        <v>603</v>
      </c>
      <c r="H145" s="71">
        <v>-32000</v>
      </c>
      <c r="I145" s="71">
        <v>32000</v>
      </c>
      <c r="J145" t="s">
        <v>427</v>
      </c>
      <c r="K145" s="72">
        <v>60</v>
      </c>
    </row>
    <row r="146" spans="2:11" x14ac:dyDescent="0.2">
      <c r="B146">
        <v>1040</v>
      </c>
      <c r="C146" t="s">
        <v>884</v>
      </c>
      <c r="D146" t="s">
        <v>885</v>
      </c>
      <c r="E146" s="71">
        <v>10000</v>
      </c>
      <c r="F146" s="71">
        <v>60</v>
      </c>
      <c r="G146" t="s">
        <v>603</v>
      </c>
      <c r="H146" s="71">
        <v>-32000</v>
      </c>
      <c r="I146" s="71">
        <v>32000</v>
      </c>
      <c r="J146" t="s">
        <v>427</v>
      </c>
      <c r="K146" s="72">
        <v>60</v>
      </c>
    </row>
    <row r="147" spans="2:11" x14ac:dyDescent="0.2">
      <c r="B147">
        <v>1510</v>
      </c>
      <c r="C147" t="s">
        <v>886</v>
      </c>
      <c r="D147" t="s">
        <v>887</v>
      </c>
      <c r="E147" s="71">
        <v>0</v>
      </c>
      <c r="F147" s="71">
        <v>60</v>
      </c>
      <c r="G147" t="s">
        <v>603</v>
      </c>
      <c r="H147" s="71">
        <v>0</v>
      </c>
      <c r="I147" s="71">
        <v>10000</v>
      </c>
      <c r="J147" t="s">
        <v>434</v>
      </c>
      <c r="K147" s="72">
        <v>60</v>
      </c>
    </row>
    <row r="148" spans="2:11" x14ac:dyDescent="0.2">
      <c r="B148">
        <v>1218</v>
      </c>
      <c r="C148" t="s">
        <v>888</v>
      </c>
      <c r="D148" t="s">
        <v>889</v>
      </c>
      <c r="E148" s="71" t="s">
        <v>890</v>
      </c>
      <c r="F148" s="71">
        <v>2</v>
      </c>
      <c r="G148" t="s">
        <v>603</v>
      </c>
      <c r="H148" s="71" t="s">
        <v>891</v>
      </c>
      <c r="I148" s="71" t="s">
        <v>890</v>
      </c>
      <c r="J148" t="s">
        <v>427</v>
      </c>
      <c r="K148" s="72">
        <v>2</v>
      </c>
    </row>
    <row r="149" spans="2:11" x14ac:dyDescent="0.2">
      <c r="B149">
        <v>1219</v>
      </c>
      <c r="C149" t="s">
        <v>892</v>
      </c>
      <c r="D149" t="s">
        <v>893</v>
      </c>
      <c r="E149" s="71" t="s">
        <v>891</v>
      </c>
      <c r="F149" s="71">
        <v>2</v>
      </c>
      <c r="G149" t="s">
        <v>603</v>
      </c>
      <c r="H149" s="71" t="s">
        <v>891</v>
      </c>
      <c r="I149" s="71" t="s">
        <v>894</v>
      </c>
      <c r="J149" t="s">
        <v>427</v>
      </c>
      <c r="K149" s="72">
        <v>2</v>
      </c>
    </row>
    <row r="150" spans="2:11" x14ac:dyDescent="0.2">
      <c r="B150">
        <v>432</v>
      </c>
      <c r="C150" t="s">
        <v>895</v>
      </c>
      <c r="D150" t="s">
        <v>896</v>
      </c>
      <c r="E150" s="71" t="s">
        <v>891</v>
      </c>
      <c r="F150" s="71">
        <v>2</v>
      </c>
      <c r="G150" t="s">
        <v>603</v>
      </c>
      <c r="H150" s="71" t="s">
        <v>891</v>
      </c>
      <c r="I150" s="71" t="s">
        <v>894</v>
      </c>
      <c r="J150" t="s">
        <v>427</v>
      </c>
      <c r="K150" s="72">
        <v>2</v>
      </c>
    </row>
    <row r="151" spans="2:11" x14ac:dyDescent="0.2">
      <c r="B151">
        <v>433</v>
      </c>
      <c r="C151" t="s">
        <v>897</v>
      </c>
      <c r="D151" t="s">
        <v>898</v>
      </c>
      <c r="E151" s="71" t="s">
        <v>891</v>
      </c>
      <c r="F151" s="71">
        <v>2</v>
      </c>
      <c r="G151" t="s">
        <v>603</v>
      </c>
      <c r="H151" s="71" t="s">
        <v>891</v>
      </c>
      <c r="I151" s="71" t="s">
        <v>894</v>
      </c>
      <c r="J151" t="s">
        <v>427</v>
      </c>
      <c r="K151" s="72">
        <v>2</v>
      </c>
    </row>
    <row r="152" spans="2:11" x14ac:dyDescent="0.2">
      <c r="B152">
        <v>434</v>
      </c>
      <c r="C152" t="s">
        <v>899</v>
      </c>
      <c r="D152" t="s">
        <v>900</v>
      </c>
      <c r="E152" s="71" t="s">
        <v>891</v>
      </c>
      <c r="F152" s="71">
        <v>2</v>
      </c>
      <c r="G152" t="s">
        <v>603</v>
      </c>
      <c r="H152" s="71" t="s">
        <v>891</v>
      </c>
      <c r="I152" s="71" t="s">
        <v>894</v>
      </c>
      <c r="J152" t="s">
        <v>427</v>
      </c>
      <c r="K152" s="72">
        <v>2</v>
      </c>
    </row>
    <row r="153" spans="2:11" x14ac:dyDescent="0.2">
      <c r="B153">
        <v>435</v>
      </c>
      <c r="C153" t="s">
        <v>901</v>
      </c>
      <c r="D153" t="s">
        <v>902</v>
      </c>
      <c r="E153" s="71" t="s">
        <v>891</v>
      </c>
      <c r="F153" s="71">
        <v>2</v>
      </c>
      <c r="G153" t="s">
        <v>603</v>
      </c>
      <c r="H153" s="71" t="s">
        <v>891</v>
      </c>
      <c r="I153" s="71" t="s">
        <v>894</v>
      </c>
      <c r="J153" t="s">
        <v>427</v>
      </c>
      <c r="K153" s="72">
        <v>2</v>
      </c>
    </row>
    <row r="154" spans="2:11" x14ac:dyDescent="0.2">
      <c r="B154">
        <v>442</v>
      </c>
      <c r="C154" t="s">
        <v>903</v>
      </c>
      <c r="D154" t="s">
        <v>904</v>
      </c>
      <c r="E154" s="71" t="s">
        <v>891</v>
      </c>
      <c r="F154" s="71">
        <v>2</v>
      </c>
      <c r="G154" t="s">
        <v>603</v>
      </c>
      <c r="H154" s="71" t="s">
        <v>891</v>
      </c>
      <c r="I154" s="71" t="s">
        <v>894</v>
      </c>
      <c r="J154" t="s">
        <v>427</v>
      </c>
      <c r="K154" s="72">
        <v>2</v>
      </c>
    </row>
    <row r="155" spans="2:11" x14ac:dyDescent="0.2">
      <c r="B155">
        <v>439</v>
      </c>
      <c r="C155" t="s">
        <v>905</v>
      </c>
      <c r="D155" t="s">
        <v>906</v>
      </c>
      <c r="E155" s="71" t="s">
        <v>891</v>
      </c>
      <c r="F155" s="71">
        <v>2</v>
      </c>
      <c r="G155" t="s">
        <v>603</v>
      </c>
      <c r="H155" s="71" t="s">
        <v>891</v>
      </c>
      <c r="I155" s="71" t="s">
        <v>894</v>
      </c>
      <c r="J155" t="s">
        <v>427</v>
      </c>
      <c r="K155" s="72">
        <v>2</v>
      </c>
    </row>
    <row r="156" spans="2:11" x14ac:dyDescent="0.2">
      <c r="B156">
        <v>436</v>
      </c>
      <c r="C156" t="s">
        <v>907</v>
      </c>
      <c r="D156" t="s">
        <v>908</v>
      </c>
      <c r="E156" s="71" t="s">
        <v>891</v>
      </c>
      <c r="F156" s="71">
        <v>2</v>
      </c>
      <c r="G156" t="s">
        <v>603</v>
      </c>
      <c r="H156" s="71" t="s">
        <v>891</v>
      </c>
      <c r="I156" s="71" t="s">
        <v>894</v>
      </c>
      <c r="J156" t="s">
        <v>427</v>
      </c>
      <c r="K156" s="72">
        <v>2</v>
      </c>
    </row>
    <row r="157" spans="2:11" x14ac:dyDescent="0.2">
      <c r="B157">
        <v>1709</v>
      </c>
      <c r="C157" t="s">
        <v>909</v>
      </c>
      <c r="D157" t="s">
        <v>910</v>
      </c>
      <c r="E157" s="71" t="s">
        <v>891</v>
      </c>
      <c r="F157" s="71">
        <v>2</v>
      </c>
      <c r="G157" t="s">
        <v>603</v>
      </c>
      <c r="H157" s="71" t="s">
        <v>891</v>
      </c>
      <c r="I157" s="71" t="s">
        <v>894</v>
      </c>
      <c r="J157" t="s">
        <v>427</v>
      </c>
      <c r="K157" s="72">
        <v>2</v>
      </c>
    </row>
    <row r="158" spans="2:11" x14ac:dyDescent="0.2">
      <c r="B158">
        <v>1605</v>
      </c>
      <c r="C158" t="s">
        <v>911</v>
      </c>
      <c r="D158" t="s">
        <v>912</v>
      </c>
      <c r="E158" s="71" t="s">
        <v>891</v>
      </c>
      <c r="F158" s="71">
        <v>2</v>
      </c>
      <c r="G158" t="s">
        <v>603</v>
      </c>
      <c r="H158" s="71" t="s">
        <v>891</v>
      </c>
      <c r="I158" s="71" t="s">
        <v>894</v>
      </c>
      <c r="J158" t="s">
        <v>427</v>
      </c>
      <c r="K158" s="72">
        <v>2</v>
      </c>
    </row>
    <row r="159" spans="2:11" x14ac:dyDescent="0.2">
      <c r="B159">
        <v>1753</v>
      </c>
      <c r="C159" t="s">
        <v>913</v>
      </c>
      <c r="D159" t="s">
        <v>914</v>
      </c>
      <c r="E159" s="71" t="s">
        <v>891</v>
      </c>
      <c r="F159" s="71">
        <v>2</v>
      </c>
      <c r="G159" t="s">
        <v>603</v>
      </c>
      <c r="H159" s="71" t="s">
        <v>891</v>
      </c>
      <c r="I159" s="71" t="s">
        <v>894</v>
      </c>
      <c r="J159" t="s">
        <v>427</v>
      </c>
      <c r="K159" s="72">
        <v>2</v>
      </c>
    </row>
    <row r="160" spans="2:11" x14ac:dyDescent="0.2">
      <c r="B160">
        <v>1568</v>
      </c>
      <c r="C160" t="s">
        <v>915</v>
      </c>
      <c r="D160" t="s">
        <v>916</v>
      </c>
      <c r="E160" s="71" t="s">
        <v>891</v>
      </c>
      <c r="F160" s="71">
        <v>2</v>
      </c>
      <c r="G160" t="s">
        <v>603</v>
      </c>
      <c r="H160" s="71" t="s">
        <v>891</v>
      </c>
      <c r="I160" s="71" t="s">
        <v>894</v>
      </c>
      <c r="J160" t="s">
        <v>427</v>
      </c>
      <c r="K160" s="72">
        <v>2</v>
      </c>
    </row>
    <row r="161" spans="2:11" x14ac:dyDescent="0.2">
      <c r="B161">
        <v>1684</v>
      </c>
      <c r="C161" t="s">
        <v>917</v>
      </c>
      <c r="D161" t="s">
        <v>918</v>
      </c>
      <c r="E161" s="71" t="s">
        <v>891</v>
      </c>
      <c r="F161" s="71">
        <v>2</v>
      </c>
      <c r="G161" t="s">
        <v>603</v>
      </c>
      <c r="H161" s="71" t="s">
        <v>891</v>
      </c>
      <c r="I161" s="71" t="s">
        <v>894</v>
      </c>
      <c r="J161" t="s">
        <v>427</v>
      </c>
      <c r="K161" s="72">
        <v>2</v>
      </c>
    </row>
    <row r="162" spans="2:11" x14ac:dyDescent="0.2">
      <c r="B162">
        <v>1686</v>
      </c>
      <c r="C162" t="s">
        <v>919</v>
      </c>
      <c r="D162" t="s">
        <v>920</v>
      </c>
      <c r="E162" s="71" t="s">
        <v>891</v>
      </c>
      <c r="F162" s="71">
        <v>2</v>
      </c>
      <c r="G162" t="s">
        <v>603</v>
      </c>
      <c r="H162" s="71" t="s">
        <v>891</v>
      </c>
      <c r="I162" s="71" t="s">
        <v>894</v>
      </c>
      <c r="J162" t="s">
        <v>427</v>
      </c>
      <c r="K162" s="72">
        <v>2</v>
      </c>
    </row>
    <row r="163" spans="2:11" x14ac:dyDescent="0.2">
      <c r="B163">
        <v>1687</v>
      </c>
      <c r="C163" t="s">
        <v>921</v>
      </c>
      <c r="D163" t="s">
        <v>922</v>
      </c>
      <c r="E163" s="71" t="s">
        <v>891</v>
      </c>
      <c r="F163" s="71">
        <v>2</v>
      </c>
      <c r="G163" t="s">
        <v>603</v>
      </c>
      <c r="H163" s="71" t="s">
        <v>891</v>
      </c>
      <c r="I163" s="71" t="s">
        <v>894</v>
      </c>
      <c r="J163" t="s">
        <v>427</v>
      </c>
      <c r="K163" s="72">
        <v>2</v>
      </c>
    </row>
    <row r="164" spans="2:11" x14ac:dyDescent="0.2">
      <c r="B164">
        <v>455</v>
      </c>
      <c r="C164" t="s">
        <v>923</v>
      </c>
      <c r="D164" t="s">
        <v>924</v>
      </c>
      <c r="E164" s="71" t="s">
        <v>891</v>
      </c>
      <c r="F164" s="71">
        <v>2</v>
      </c>
      <c r="G164" t="s">
        <v>603</v>
      </c>
      <c r="H164" s="71" t="s">
        <v>891</v>
      </c>
      <c r="I164" s="71" t="s">
        <v>894</v>
      </c>
      <c r="J164" t="s">
        <v>427</v>
      </c>
      <c r="K164" s="72">
        <v>2</v>
      </c>
    </row>
    <row r="165" spans="2:11" x14ac:dyDescent="0.2">
      <c r="B165">
        <v>891</v>
      </c>
      <c r="C165" t="s">
        <v>925</v>
      </c>
      <c r="D165" t="s">
        <v>926</v>
      </c>
      <c r="E165" s="71">
        <v>0</v>
      </c>
      <c r="F165" s="71">
        <v>40</v>
      </c>
      <c r="G165" t="s">
        <v>131</v>
      </c>
      <c r="H165" s="71">
        <v>0</v>
      </c>
      <c r="I165" s="71">
        <v>2000</v>
      </c>
      <c r="J165" t="s">
        <v>434</v>
      </c>
      <c r="K165" s="72">
        <v>40</v>
      </c>
    </row>
    <row r="166" spans="2:11" x14ac:dyDescent="0.2">
      <c r="B166">
        <v>456</v>
      </c>
      <c r="C166" t="s">
        <v>927</v>
      </c>
      <c r="D166" t="s">
        <v>928</v>
      </c>
      <c r="E166" s="71" t="s">
        <v>891</v>
      </c>
      <c r="F166" s="71">
        <v>2</v>
      </c>
      <c r="G166" t="s">
        <v>603</v>
      </c>
      <c r="H166" s="71" t="s">
        <v>891</v>
      </c>
      <c r="I166" s="71" t="s">
        <v>894</v>
      </c>
      <c r="J166" t="s">
        <v>427</v>
      </c>
      <c r="K166" s="72">
        <v>2</v>
      </c>
    </row>
    <row r="167" spans="2:11" x14ac:dyDescent="0.2">
      <c r="B167">
        <v>892</v>
      </c>
      <c r="C167" t="s">
        <v>929</v>
      </c>
      <c r="D167" t="s">
        <v>930</v>
      </c>
      <c r="E167" s="71">
        <v>0</v>
      </c>
      <c r="F167" s="71">
        <v>50</v>
      </c>
      <c r="G167" t="s">
        <v>131</v>
      </c>
      <c r="H167" s="71">
        <v>0</v>
      </c>
      <c r="I167" s="71">
        <v>2000</v>
      </c>
      <c r="J167" t="s">
        <v>434</v>
      </c>
      <c r="K167" s="72">
        <v>50</v>
      </c>
    </row>
    <row r="168" spans="2:11" x14ac:dyDescent="0.2">
      <c r="B168">
        <v>457</v>
      </c>
      <c r="C168" t="s">
        <v>931</v>
      </c>
      <c r="D168" t="s">
        <v>932</v>
      </c>
      <c r="E168" s="71" t="s">
        <v>891</v>
      </c>
      <c r="F168" s="71">
        <v>2</v>
      </c>
      <c r="G168" t="s">
        <v>603</v>
      </c>
      <c r="H168" s="71" t="s">
        <v>891</v>
      </c>
      <c r="I168" s="71" t="s">
        <v>894</v>
      </c>
      <c r="J168" t="s">
        <v>427</v>
      </c>
      <c r="K168" s="72">
        <v>2</v>
      </c>
    </row>
    <row r="169" spans="2:11" x14ac:dyDescent="0.2">
      <c r="B169">
        <v>893</v>
      </c>
      <c r="C169" t="s">
        <v>933</v>
      </c>
      <c r="D169" t="s">
        <v>934</v>
      </c>
      <c r="E169" s="71">
        <v>0</v>
      </c>
      <c r="F169" s="71">
        <v>50</v>
      </c>
      <c r="G169" t="s">
        <v>131</v>
      </c>
      <c r="H169" s="71">
        <v>0</v>
      </c>
      <c r="I169" s="71">
        <v>2000</v>
      </c>
      <c r="J169" t="s">
        <v>434</v>
      </c>
      <c r="K169" s="72">
        <v>50</v>
      </c>
    </row>
    <row r="170" spans="2:11" x14ac:dyDescent="0.2">
      <c r="B170">
        <v>169</v>
      </c>
      <c r="C170" t="s">
        <v>935</v>
      </c>
      <c r="D170" t="s">
        <v>936</v>
      </c>
      <c r="E170" s="71" t="s">
        <v>891</v>
      </c>
      <c r="F170" s="71">
        <v>2</v>
      </c>
      <c r="G170" t="s">
        <v>603</v>
      </c>
      <c r="H170" s="71" t="s">
        <v>891</v>
      </c>
      <c r="I170" s="71" t="s">
        <v>894</v>
      </c>
      <c r="J170" t="s">
        <v>427</v>
      </c>
      <c r="K170" s="72">
        <v>2</v>
      </c>
    </row>
    <row r="171" spans="2:11" x14ac:dyDescent="0.2">
      <c r="B171">
        <v>894</v>
      </c>
      <c r="C171" t="s">
        <v>937</v>
      </c>
      <c r="D171" t="s">
        <v>938</v>
      </c>
      <c r="E171" s="71">
        <v>0</v>
      </c>
      <c r="F171" s="71">
        <v>50</v>
      </c>
      <c r="G171" t="s">
        <v>131</v>
      </c>
      <c r="H171" s="71">
        <v>0</v>
      </c>
      <c r="I171" s="71">
        <v>2000</v>
      </c>
      <c r="J171" t="s">
        <v>434</v>
      </c>
      <c r="K171" s="72">
        <v>50</v>
      </c>
    </row>
    <row r="172" spans="2:11" x14ac:dyDescent="0.2">
      <c r="B172">
        <v>486</v>
      </c>
      <c r="C172" t="s">
        <v>939</v>
      </c>
      <c r="D172" t="s">
        <v>940</v>
      </c>
      <c r="E172" s="71" t="s">
        <v>891</v>
      </c>
      <c r="F172" s="71">
        <v>2</v>
      </c>
      <c r="G172" t="s">
        <v>603</v>
      </c>
      <c r="H172" s="71" t="s">
        <v>891</v>
      </c>
      <c r="I172" s="71" t="s">
        <v>894</v>
      </c>
      <c r="J172" t="s">
        <v>427</v>
      </c>
      <c r="K172" s="72">
        <v>2</v>
      </c>
    </row>
    <row r="173" spans="2:11" x14ac:dyDescent="0.2">
      <c r="B173">
        <v>312</v>
      </c>
      <c r="C173" t="s">
        <v>941</v>
      </c>
      <c r="D173" t="s">
        <v>942</v>
      </c>
      <c r="E173" s="71" t="s">
        <v>943</v>
      </c>
      <c r="H173" s="71">
        <v>0</v>
      </c>
      <c r="I173" s="71">
        <v>15</v>
      </c>
      <c r="J173" t="s">
        <v>427</v>
      </c>
    </row>
    <row r="174" spans="2:11" x14ac:dyDescent="0.2">
      <c r="B174">
        <v>487</v>
      </c>
      <c r="C174" t="s">
        <v>944</v>
      </c>
      <c r="D174" t="s">
        <v>945</v>
      </c>
      <c r="E174" s="71">
        <v>0</v>
      </c>
      <c r="F174" s="71">
        <v>62</v>
      </c>
      <c r="G174" t="s">
        <v>18</v>
      </c>
      <c r="H174" s="71">
        <v>0</v>
      </c>
      <c r="I174" s="71">
        <v>320</v>
      </c>
      <c r="J174" t="s">
        <v>427</v>
      </c>
      <c r="K174" s="72">
        <v>62</v>
      </c>
    </row>
    <row r="175" spans="2:11" x14ac:dyDescent="0.2">
      <c r="B175">
        <v>488</v>
      </c>
      <c r="C175" t="s">
        <v>946</v>
      </c>
      <c r="D175" t="s">
        <v>947</v>
      </c>
      <c r="E175" s="71">
        <v>0</v>
      </c>
      <c r="F175" s="71">
        <v>62</v>
      </c>
      <c r="G175" t="s">
        <v>18</v>
      </c>
      <c r="H175" s="71">
        <v>0</v>
      </c>
      <c r="I175" s="71">
        <v>320</v>
      </c>
      <c r="J175" t="s">
        <v>427</v>
      </c>
      <c r="K175" s="72">
        <v>62</v>
      </c>
    </row>
    <row r="176" spans="2:11" x14ac:dyDescent="0.2">
      <c r="B176">
        <v>1216</v>
      </c>
      <c r="C176" t="s">
        <v>948</v>
      </c>
      <c r="D176" t="s">
        <v>949</v>
      </c>
      <c r="E176" s="71">
        <v>0</v>
      </c>
      <c r="F176" s="71">
        <v>62</v>
      </c>
      <c r="G176" t="s">
        <v>603</v>
      </c>
      <c r="H176" s="71">
        <v>0</v>
      </c>
      <c r="I176" s="71">
        <v>4000.15</v>
      </c>
      <c r="J176" t="s">
        <v>950</v>
      </c>
      <c r="K176" s="72">
        <v>62</v>
      </c>
    </row>
    <row r="177" spans="2:11" x14ac:dyDescent="0.2">
      <c r="B177">
        <v>489</v>
      </c>
      <c r="C177" t="s">
        <v>951</v>
      </c>
      <c r="D177" t="s">
        <v>952</v>
      </c>
      <c r="E177" s="71" t="s">
        <v>891</v>
      </c>
      <c r="F177" s="71">
        <v>2</v>
      </c>
      <c r="G177" t="s">
        <v>603</v>
      </c>
      <c r="H177" s="71" t="s">
        <v>891</v>
      </c>
      <c r="I177" s="71" t="s">
        <v>894</v>
      </c>
      <c r="J177" t="s">
        <v>427</v>
      </c>
      <c r="K177" s="72">
        <v>2</v>
      </c>
    </row>
    <row r="178" spans="2:11" x14ac:dyDescent="0.2">
      <c r="B178">
        <v>490</v>
      </c>
      <c r="C178" t="s">
        <v>953</v>
      </c>
      <c r="D178" t="s">
        <v>954</v>
      </c>
      <c r="E178" s="71" t="s">
        <v>943</v>
      </c>
      <c r="H178" s="71">
        <v>0</v>
      </c>
      <c r="I178" s="71">
        <v>15</v>
      </c>
      <c r="J178" t="s">
        <v>427</v>
      </c>
    </row>
    <row r="179" spans="2:11" x14ac:dyDescent="0.2">
      <c r="B179">
        <v>491</v>
      </c>
      <c r="C179" t="s">
        <v>955</v>
      </c>
      <c r="D179" t="s">
        <v>956</v>
      </c>
      <c r="E179" s="71">
        <v>0</v>
      </c>
      <c r="F179" s="71">
        <v>62</v>
      </c>
      <c r="G179" t="s">
        <v>18</v>
      </c>
      <c r="H179" s="71">
        <v>0</v>
      </c>
      <c r="I179" s="71">
        <v>320</v>
      </c>
      <c r="J179" t="s">
        <v>427</v>
      </c>
      <c r="K179" s="72">
        <v>62</v>
      </c>
    </row>
    <row r="180" spans="2:11" x14ac:dyDescent="0.2">
      <c r="B180">
        <v>492</v>
      </c>
      <c r="C180" t="s">
        <v>957</v>
      </c>
      <c r="D180" t="s">
        <v>958</v>
      </c>
      <c r="E180" s="71">
        <v>0</v>
      </c>
      <c r="F180" s="71">
        <v>62</v>
      </c>
      <c r="G180" t="s">
        <v>18</v>
      </c>
      <c r="H180" s="71">
        <v>0</v>
      </c>
      <c r="I180" s="71">
        <v>320</v>
      </c>
      <c r="J180" t="s">
        <v>427</v>
      </c>
      <c r="K180" s="72">
        <v>62</v>
      </c>
    </row>
    <row r="181" spans="2:11" x14ac:dyDescent="0.2">
      <c r="B181">
        <v>1217</v>
      </c>
      <c r="C181" t="s">
        <v>959</v>
      </c>
      <c r="D181" t="s">
        <v>949</v>
      </c>
      <c r="E181" s="71">
        <v>0</v>
      </c>
      <c r="F181" s="71">
        <v>62</v>
      </c>
      <c r="G181" t="s">
        <v>603</v>
      </c>
      <c r="H181" s="71">
        <v>0</v>
      </c>
      <c r="I181" s="71">
        <v>4000.15</v>
      </c>
      <c r="J181" t="s">
        <v>950</v>
      </c>
      <c r="K181" s="72">
        <v>62</v>
      </c>
    </row>
    <row r="182" spans="2:11" x14ac:dyDescent="0.2">
      <c r="B182">
        <v>464</v>
      </c>
      <c r="C182" t="s">
        <v>960</v>
      </c>
      <c r="D182" t="s">
        <v>961</v>
      </c>
      <c r="E182" s="71" t="s">
        <v>962</v>
      </c>
      <c r="F182" s="71">
        <v>4</v>
      </c>
      <c r="G182" t="s">
        <v>603</v>
      </c>
      <c r="H182" s="71" t="s">
        <v>962</v>
      </c>
      <c r="I182" s="71" t="s">
        <v>963</v>
      </c>
      <c r="J182" t="s">
        <v>427</v>
      </c>
      <c r="K182" s="72">
        <v>4</v>
      </c>
    </row>
    <row r="183" spans="2:11" x14ac:dyDescent="0.2">
      <c r="B183">
        <v>307</v>
      </c>
      <c r="C183" t="s">
        <v>964</v>
      </c>
      <c r="D183" t="s">
        <v>965</v>
      </c>
      <c r="E183" s="71" t="s">
        <v>943</v>
      </c>
      <c r="H183" s="71">
        <v>0</v>
      </c>
      <c r="I183" s="71">
        <v>13</v>
      </c>
      <c r="J183" t="s">
        <v>427</v>
      </c>
    </row>
    <row r="184" spans="2:11" x14ac:dyDescent="0.2">
      <c r="B184">
        <v>308</v>
      </c>
      <c r="C184" t="s">
        <v>966</v>
      </c>
      <c r="D184" t="s">
        <v>967</v>
      </c>
      <c r="E184" s="71">
        <v>0.02</v>
      </c>
      <c r="F184" s="71">
        <v>53</v>
      </c>
      <c r="G184" t="s">
        <v>18</v>
      </c>
      <c r="H184" s="71">
        <v>0</v>
      </c>
      <c r="I184" s="71">
        <v>10</v>
      </c>
      <c r="J184" t="s">
        <v>427</v>
      </c>
      <c r="K184" s="72">
        <v>53</v>
      </c>
    </row>
    <row r="185" spans="2:11" x14ac:dyDescent="0.2">
      <c r="B185">
        <v>309</v>
      </c>
      <c r="C185" t="s">
        <v>968</v>
      </c>
      <c r="D185" t="s">
        <v>969</v>
      </c>
      <c r="E185" s="71" t="s">
        <v>833</v>
      </c>
      <c r="H185" s="71">
        <v>0</v>
      </c>
      <c r="I185" s="71">
        <v>1</v>
      </c>
      <c r="J185" t="s">
        <v>615</v>
      </c>
    </row>
    <row r="186" spans="2:11" x14ac:dyDescent="0.2">
      <c r="B186">
        <v>310</v>
      </c>
      <c r="C186" t="s">
        <v>970</v>
      </c>
      <c r="D186" t="s">
        <v>971</v>
      </c>
      <c r="E186" s="71" t="s">
        <v>972</v>
      </c>
      <c r="H186" s="71">
        <v>0</v>
      </c>
      <c r="I186" s="71">
        <v>1</v>
      </c>
      <c r="J186" t="s">
        <v>615</v>
      </c>
    </row>
    <row r="187" spans="2:11" x14ac:dyDescent="0.2">
      <c r="B187">
        <v>311</v>
      </c>
      <c r="C187" t="s">
        <v>973</v>
      </c>
      <c r="D187" t="s">
        <v>974</v>
      </c>
      <c r="E187" s="71">
        <v>100</v>
      </c>
      <c r="F187" s="71">
        <v>61</v>
      </c>
      <c r="G187" t="s">
        <v>26</v>
      </c>
      <c r="H187" s="71">
        <v>1</v>
      </c>
      <c r="I187" s="71">
        <v>3200</v>
      </c>
      <c r="J187" t="s">
        <v>427</v>
      </c>
      <c r="K187" s="72">
        <v>61</v>
      </c>
    </row>
    <row r="188" spans="2:11" x14ac:dyDescent="0.2">
      <c r="B188">
        <v>375</v>
      </c>
      <c r="C188" t="s">
        <v>975</v>
      </c>
      <c r="D188" t="s">
        <v>976</v>
      </c>
      <c r="E188" s="71">
        <v>0</v>
      </c>
      <c r="F188" s="71">
        <v>62</v>
      </c>
      <c r="G188" t="s">
        <v>26</v>
      </c>
      <c r="H188" s="71">
        <v>-100</v>
      </c>
      <c r="I188" s="71">
        <v>100</v>
      </c>
      <c r="J188" t="s">
        <v>427</v>
      </c>
      <c r="K188" s="72">
        <v>62</v>
      </c>
    </row>
    <row r="189" spans="2:11" x14ac:dyDescent="0.2">
      <c r="B189">
        <v>471</v>
      </c>
      <c r="C189" t="s">
        <v>977</v>
      </c>
      <c r="D189" t="s">
        <v>978</v>
      </c>
      <c r="E189" s="71" t="s">
        <v>962</v>
      </c>
      <c r="F189" s="71">
        <v>4</v>
      </c>
      <c r="G189" t="s">
        <v>603</v>
      </c>
      <c r="H189" s="71" t="s">
        <v>962</v>
      </c>
      <c r="I189" s="71" t="s">
        <v>963</v>
      </c>
      <c r="J189" t="s">
        <v>427</v>
      </c>
      <c r="K189" s="72">
        <v>4</v>
      </c>
    </row>
    <row r="190" spans="2:11" x14ac:dyDescent="0.2">
      <c r="B190">
        <v>472</v>
      </c>
      <c r="C190" t="s">
        <v>979</v>
      </c>
      <c r="D190" t="s">
        <v>980</v>
      </c>
      <c r="E190" s="71" t="s">
        <v>943</v>
      </c>
      <c r="H190" s="71">
        <v>0</v>
      </c>
      <c r="I190" s="71">
        <v>13</v>
      </c>
      <c r="J190" t="s">
        <v>427</v>
      </c>
    </row>
    <row r="191" spans="2:11" x14ac:dyDescent="0.2">
      <c r="B191">
        <v>473</v>
      </c>
      <c r="C191" t="s">
        <v>981</v>
      </c>
      <c r="D191" t="s">
        <v>982</v>
      </c>
      <c r="E191" s="71">
        <v>0.02</v>
      </c>
      <c r="F191" s="71">
        <v>53</v>
      </c>
      <c r="G191" t="s">
        <v>18</v>
      </c>
      <c r="H191" s="71">
        <v>0</v>
      </c>
      <c r="I191" s="71">
        <v>10</v>
      </c>
      <c r="J191" t="s">
        <v>427</v>
      </c>
      <c r="K191" s="72">
        <v>53</v>
      </c>
    </row>
    <row r="192" spans="2:11" x14ac:dyDescent="0.2">
      <c r="B192">
        <v>474</v>
      </c>
      <c r="C192" t="s">
        <v>983</v>
      </c>
      <c r="D192" t="s">
        <v>984</v>
      </c>
      <c r="E192" s="71" t="s">
        <v>833</v>
      </c>
      <c r="H192" s="71">
        <v>0</v>
      </c>
      <c r="I192" s="71">
        <v>1</v>
      </c>
      <c r="J192" t="s">
        <v>615</v>
      </c>
    </row>
    <row r="193" spans="2:11" x14ac:dyDescent="0.2">
      <c r="B193">
        <v>475</v>
      </c>
      <c r="C193" t="s">
        <v>985</v>
      </c>
      <c r="D193" t="s">
        <v>986</v>
      </c>
      <c r="E193" s="71" t="s">
        <v>972</v>
      </c>
      <c r="H193" s="71">
        <v>0</v>
      </c>
      <c r="I193" s="71">
        <v>1</v>
      </c>
      <c r="J193" t="s">
        <v>615</v>
      </c>
    </row>
    <row r="194" spans="2:11" x14ac:dyDescent="0.2">
      <c r="B194">
        <v>476</v>
      </c>
      <c r="C194" t="s">
        <v>987</v>
      </c>
      <c r="D194" t="s">
        <v>988</v>
      </c>
      <c r="E194" s="71">
        <v>100</v>
      </c>
      <c r="F194" s="71">
        <v>61</v>
      </c>
      <c r="G194" t="s">
        <v>26</v>
      </c>
      <c r="H194" s="71">
        <v>1</v>
      </c>
      <c r="I194" s="71">
        <v>3200</v>
      </c>
      <c r="J194" t="s">
        <v>427</v>
      </c>
      <c r="K194" s="72">
        <v>61</v>
      </c>
    </row>
    <row r="195" spans="2:11" x14ac:dyDescent="0.2">
      <c r="B195">
        <v>477</v>
      </c>
      <c r="C195" t="s">
        <v>989</v>
      </c>
      <c r="D195" t="s">
        <v>990</v>
      </c>
      <c r="E195" s="71">
        <v>0</v>
      </c>
      <c r="F195" s="71">
        <v>62</v>
      </c>
      <c r="G195" t="s">
        <v>26</v>
      </c>
      <c r="H195" s="71">
        <v>-100</v>
      </c>
      <c r="I195" s="71">
        <v>100</v>
      </c>
      <c r="J195" t="s">
        <v>427</v>
      </c>
      <c r="K195" s="72">
        <v>62</v>
      </c>
    </row>
    <row r="196" spans="2:11" x14ac:dyDescent="0.2">
      <c r="B196">
        <v>478</v>
      </c>
      <c r="C196" t="s">
        <v>991</v>
      </c>
      <c r="D196" t="s">
        <v>992</v>
      </c>
      <c r="E196" s="71" t="s">
        <v>962</v>
      </c>
      <c r="F196" s="71">
        <v>4</v>
      </c>
      <c r="G196" t="s">
        <v>603</v>
      </c>
      <c r="H196" s="71" t="s">
        <v>962</v>
      </c>
      <c r="I196" s="71" t="s">
        <v>963</v>
      </c>
      <c r="J196" t="s">
        <v>427</v>
      </c>
      <c r="K196" s="72">
        <v>4</v>
      </c>
    </row>
    <row r="197" spans="2:11" x14ac:dyDescent="0.2">
      <c r="B197">
        <v>479</v>
      </c>
      <c r="C197" t="s">
        <v>993</v>
      </c>
      <c r="D197" t="s">
        <v>994</v>
      </c>
      <c r="E197" s="71" t="s">
        <v>943</v>
      </c>
      <c r="H197" s="71">
        <v>0</v>
      </c>
      <c r="I197" s="71">
        <v>13</v>
      </c>
      <c r="J197" t="s">
        <v>427</v>
      </c>
    </row>
    <row r="198" spans="2:11" x14ac:dyDescent="0.2">
      <c r="B198">
        <v>480</v>
      </c>
      <c r="C198" t="s">
        <v>995</v>
      </c>
      <c r="D198" t="s">
        <v>996</v>
      </c>
      <c r="E198" s="71">
        <v>0.02</v>
      </c>
      <c r="F198" s="71">
        <v>53</v>
      </c>
      <c r="G198" t="s">
        <v>18</v>
      </c>
      <c r="H198" s="71">
        <v>0</v>
      </c>
      <c r="I198" s="71">
        <v>10</v>
      </c>
      <c r="J198" t="s">
        <v>427</v>
      </c>
      <c r="K198" s="72">
        <v>53</v>
      </c>
    </row>
    <row r="199" spans="2:11" x14ac:dyDescent="0.2">
      <c r="B199">
        <v>481</v>
      </c>
      <c r="C199" t="s">
        <v>997</v>
      </c>
      <c r="D199" t="s">
        <v>998</v>
      </c>
      <c r="E199" s="71" t="s">
        <v>833</v>
      </c>
      <c r="H199" s="71">
        <v>0</v>
      </c>
      <c r="I199" s="71">
        <v>1</v>
      </c>
      <c r="J199" t="s">
        <v>615</v>
      </c>
    </row>
    <row r="200" spans="2:11" x14ac:dyDescent="0.2">
      <c r="B200">
        <v>482</v>
      </c>
      <c r="C200" t="s">
        <v>999</v>
      </c>
      <c r="D200" t="s">
        <v>1000</v>
      </c>
      <c r="E200" s="71" t="s">
        <v>972</v>
      </c>
      <c r="H200" s="71">
        <v>0</v>
      </c>
      <c r="I200" s="71">
        <v>1</v>
      </c>
      <c r="J200" t="s">
        <v>615</v>
      </c>
    </row>
    <row r="201" spans="2:11" x14ac:dyDescent="0.2">
      <c r="B201">
        <v>483</v>
      </c>
      <c r="C201" t="s">
        <v>1001</v>
      </c>
      <c r="D201" t="s">
        <v>1002</v>
      </c>
      <c r="E201" s="71">
        <v>100</v>
      </c>
      <c r="F201" s="71">
        <v>61</v>
      </c>
      <c r="G201" t="s">
        <v>26</v>
      </c>
      <c r="H201" s="71">
        <v>1</v>
      </c>
      <c r="I201" s="71">
        <v>3200</v>
      </c>
      <c r="J201" t="s">
        <v>427</v>
      </c>
      <c r="K201" s="72">
        <v>61</v>
      </c>
    </row>
    <row r="202" spans="2:11" x14ac:dyDescent="0.2">
      <c r="B202">
        <v>484</v>
      </c>
      <c r="C202" t="s">
        <v>1003</v>
      </c>
      <c r="D202" t="s">
        <v>1004</v>
      </c>
      <c r="E202" s="71">
        <v>0</v>
      </c>
      <c r="F202" s="71">
        <v>62</v>
      </c>
      <c r="G202" t="s">
        <v>26</v>
      </c>
      <c r="H202" s="71">
        <v>-100</v>
      </c>
      <c r="I202" s="71">
        <v>100</v>
      </c>
      <c r="J202" t="s">
        <v>427</v>
      </c>
      <c r="K202" s="72">
        <v>62</v>
      </c>
    </row>
    <row r="203" spans="2:11" x14ac:dyDescent="0.2">
      <c r="B203">
        <v>1806</v>
      </c>
      <c r="C203" t="s">
        <v>1005</v>
      </c>
      <c r="D203" t="s">
        <v>1006</v>
      </c>
      <c r="E203" s="71">
        <v>0</v>
      </c>
      <c r="F203" s="71">
        <v>60</v>
      </c>
      <c r="G203" t="s">
        <v>603</v>
      </c>
      <c r="H203" s="71">
        <v>0</v>
      </c>
      <c r="I203" s="71">
        <v>65535</v>
      </c>
      <c r="J203" t="s">
        <v>434</v>
      </c>
      <c r="K203" s="72">
        <v>60</v>
      </c>
    </row>
    <row r="204" spans="2:11" x14ac:dyDescent="0.2">
      <c r="B204">
        <v>1454</v>
      </c>
      <c r="C204" t="s">
        <v>1007</v>
      </c>
      <c r="D204" t="s">
        <v>1008</v>
      </c>
      <c r="E204" s="71">
        <v>436</v>
      </c>
      <c r="F204" s="71">
        <v>50</v>
      </c>
      <c r="G204" t="s">
        <v>597</v>
      </c>
      <c r="H204" s="71">
        <v>0</v>
      </c>
      <c r="I204" s="71">
        <v>1100</v>
      </c>
      <c r="J204" t="s">
        <v>434</v>
      </c>
      <c r="K204" s="72">
        <v>50</v>
      </c>
    </row>
    <row r="205" spans="2:11" x14ac:dyDescent="0.2">
      <c r="B205">
        <v>1607</v>
      </c>
      <c r="C205" t="s">
        <v>1009</v>
      </c>
      <c r="D205" t="s">
        <v>1010</v>
      </c>
      <c r="E205" s="71" t="s">
        <v>1011</v>
      </c>
      <c r="H205" s="71">
        <v>0</v>
      </c>
      <c r="I205" s="71">
        <v>3</v>
      </c>
      <c r="J205" t="s">
        <v>427</v>
      </c>
    </row>
    <row r="206" spans="2:11" x14ac:dyDescent="0.2">
      <c r="B206">
        <v>1685</v>
      </c>
      <c r="C206" t="s">
        <v>1012</v>
      </c>
      <c r="D206" t="s">
        <v>1013</v>
      </c>
      <c r="E206" s="71" t="s">
        <v>345</v>
      </c>
      <c r="H206" s="71">
        <v>0</v>
      </c>
      <c r="I206" s="71">
        <v>1</v>
      </c>
      <c r="J206" t="s">
        <v>615</v>
      </c>
    </row>
    <row r="207" spans="2:11" x14ac:dyDescent="0.2">
      <c r="B207">
        <v>1513</v>
      </c>
      <c r="C207" t="s">
        <v>1014</v>
      </c>
      <c r="D207" t="s">
        <v>1015</v>
      </c>
      <c r="E207" s="71">
        <v>0</v>
      </c>
      <c r="F207" s="71">
        <v>62</v>
      </c>
      <c r="G207" t="s">
        <v>18</v>
      </c>
      <c r="H207" s="71">
        <v>0</v>
      </c>
      <c r="I207" s="71">
        <v>3</v>
      </c>
      <c r="J207" t="s">
        <v>427</v>
      </c>
      <c r="K207" s="72">
        <v>62</v>
      </c>
    </row>
    <row r="208" spans="2:11" x14ac:dyDescent="0.2">
      <c r="B208">
        <v>4531</v>
      </c>
      <c r="C208" t="s">
        <v>1016</v>
      </c>
      <c r="D208" t="s">
        <v>1017</v>
      </c>
      <c r="E208" s="71" t="s">
        <v>1018</v>
      </c>
      <c r="H208" s="71">
        <v>0</v>
      </c>
      <c r="I208" s="71">
        <v>1</v>
      </c>
      <c r="J208" t="s">
        <v>427</v>
      </c>
    </row>
    <row r="209" spans="2:11" x14ac:dyDescent="0.2">
      <c r="B209">
        <v>107</v>
      </c>
      <c r="C209" t="s">
        <v>359</v>
      </c>
      <c r="D209" t="s">
        <v>360</v>
      </c>
      <c r="E209" s="71">
        <v>460</v>
      </c>
      <c r="F209" s="71">
        <v>60</v>
      </c>
      <c r="G209" t="s">
        <v>362</v>
      </c>
      <c r="H209" s="71">
        <v>0</v>
      </c>
      <c r="I209" s="71">
        <v>693</v>
      </c>
      <c r="J209" t="s">
        <v>434</v>
      </c>
      <c r="K209" s="72" t="s">
        <v>1462</v>
      </c>
    </row>
    <row r="210" spans="2:11" x14ac:dyDescent="0.2">
      <c r="B210">
        <v>1620</v>
      </c>
      <c r="C210" t="s">
        <v>1019</v>
      </c>
      <c r="D210" t="s">
        <v>1020</v>
      </c>
      <c r="E210" s="71">
        <v>800</v>
      </c>
      <c r="F210" s="71">
        <v>61</v>
      </c>
      <c r="G210" t="s">
        <v>26</v>
      </c>
      <c r="H210" s="71">
        <v>0</v>
      </c>
      <c r="I210" s="71">
        <v>800</v>
      </c>
      <c r="J210" t="s">
        <v>427</v>
      </c>
      <c r="K210" s="72">
        <v>61</v>
      </c>
    </row>
    <row r="211" spans="2:11" x14ac:dyDescent="0.2">
      <c r="B211">
        <v>1515</v>
      </c>
      <c r="C211" t="s">
        <v>1021</v>
      </c>
      <c r="D211" t="s">
        <v>1022</v>
      </c>
      <c r="E211" s="71">
        <v>0</v>
      </c>
      <c r="F211" s="71">
        <v>90</v>
      </c>
      <c r="G211" t="s">
        <v>29</v>
      </c>
      <c r="H211" s="71">
        <v>0</v>
      </c>
      <c r="I211" s="71">
        <v>5000</v>
      </c>
      <c r="J211" t="s">
        <v>666</v>
      </c>
      <c r="K211" s="72">
        <v>90</v>
      </c>
    </row>
    <row r="212" spans="2:11" x14ac:dyDescent="0.2">
      <c r="B212">
        <v>1517</v>
      </c>
      <c r="C212" t="s">
        <v>1023</v>
      </c>
      <c r="D212" t="s">
        <v>1024</v>
      </c>
      <c r="E212" s="71" t="s">
        <v>1025</v>
      </c>
      <c r="H212" s="71">
        <v>0</v>
      </c>
      <c r="I212" s="71">
        <v>1</v>
      </c>
      <c r="J212" t="s">
        <v>615</v>
      </c>
    </row>
    <row r="213" spans="2:11" x14ac:dyDescent="0.2">
      <c r="B213">
        <v>1518</v>
      </c>
      <c r="C213" t="s">
        <v>1026</v>
      </c>
      <c r="D213" t="s">
        <v>1027</v>
      </c>
      <c r="E213" s="71">
        <v>80</v>
      </c>
      <c r="F213" s="71">
        <v>62</v>
      </c>
      <c r="G213" t="s">
        <v>26</v>
      </c>
      <c r="H213" s="71">
        <v>0</v>
      </c>
      <c r="I213" s="71">
        <v>150</v>
      </c>
      <c r="J213" t="s">
        <v>434</v>
      </c>
      <c r="K213" s="72">
        <v>62</v>
      </c>
    </row>
    <row r="214" spans="2:11" x14ac:dyDescent="0.2">
      <c r="B214">
        <v>1290</v>
      </c>
      <c r="C214" t="s">
        <v>1028</v>
      </c>
      <c r="D214" t="s">
        <v>1029</v>
      </c>
      <c r="E214" s="71">
        <v>150</v>
      </c>
      <c r="F214" s="71">
        <v>61</v>
      </c>
      <c r="G214" t="s">
        <v>26</v>
      </c>
      <c r="H214" s="71">
        <v>-320</v>
      </c>
      <c r="I214" s="71">
        <v>320</v>
      </c>
      <c r="J214" t="s">
        <v>427</v>
      </c>
      <c r="K214" s="72">
        <v>61</v>
      </c>
    </row>
    <row r="215" spans="2:11" x14ac:dyDescent="0.2">
      <c r="B215">
        <v>1289</v>
      </c>
      <c r="C215" t="s">
        <v>1030</v>
      </c>
      <c r="D215" t="s">
        <v>1031</v>
      </c>
      <c r="E215" s="71">
        <v>150</v>
      </c>
      <c r="F215" s="71">
        <v>61</v>
      </c>
      <c r="G215" t="s">
        <v>26</v>
      </c>
      <c r="H215" s="71">
        <v>-320</v>
      </c>
      <c r="I215" s="71">
        <v>320</v>
      </c>
      <c r="J215" t="s">
        <v>427</v>
      </c>
      <c r="K215" s="72">
        <v>61</v>
      </c>
    </row>
    <row r="216" spans="2:11" x14ac:dyDescent="0.2">
      <c r="B216">
        <v>1094</v>
      </c>
      <c r="C216" t="s">
        <v>1032</v>
      </c>
      <c r="D216" t="s">
        <v>1033</v>
      </c>
      <c r="E216" s="71">
        <v>0</v>
      </c>
      <c r="F216" s="71">
        <v>61</v>
      </c>
      <c r="G216" t="s">
        <v>26</v>
      </c>
      <c r="H216" s="71">
        <v>0</v>
      </c>
      <c r="I216" s="71">
        <v>1000</v>
      </c>
      <c r="J216" t="s">
        <v>427</v>
      </c>
      <c r="K216" s="72">
        <v>61</v>
      </c>
    </row>
    <row r="217" spans="2:11" x14ac:dyDescent="0.2">
      <c r="B217">
        <v>1288</v>
      </c>
      <c r="C217" t="s">
        <v>1034</v>
      </c>
      <c r="D217" t="s">
        <v>1035</v>
      </c>
      <c r="E217" s="71">
        <v>150</v>
      </c>
      <c r="F217" s="71">
        <v>61</v>
      </c>
      <c r="G217" t="s">
        <v>26</v>
      </c>
      <c r="H217" s="71">
        <v>0</v>
      </c>
      <c r="I217" s="71">
        <v>300</v>
      </c>
      <c r="J217" t="s">
        <v>427</v>
      </c>
      <c r="K217" s="72">
        <v>61</v>
      </c>
    </row>
    <row r="218" spans="2:11" x14ac:dyDescent="0.2">
      <c r="B218">
        <v>1287</v>
      </c>
      <c r="C218" t="s">
        <v>1036</v>
      </c>
      <c r="D218" t="s">
        <v>1037</v>
      </c>
      <c r="E218" s="71">
        <v>150</v>
      </c>
      <c r="F218" s="71">
        <v>61</v>
      </c>
      <c r="G218" t="s">
        <v>26</v>
      </c>
      <c r="H218" s="71">
        <v>0</v>
      </c>
      <c r="I218" s="71">
        <v>300</v>
      </c>
      <c r="J218" t="s">
        <v>427</v>
      </c>
      <c r="K218" s="72">
        <v>61</v>
      </c>
    </row>
    <row r="219" spans="2:11" x14ac:dyDescent="0.2">
      <c r="B219">
        <v>1502</v>
      </c>
      <c r="C219" t="s">
        <v>1038</v>
      </c>
      <c r="D219" t="s">
        <v>1039</v>
      </c>
      <c r="E219" s="71">
        <v>100</v>
      </c>
      <c r="F219" s="71">
        <v>60</v>
      </c>
      <c r="G219" t="s">
        <v>23</v>
      </c>
      <c r="H219" s="71">
        <v>0</v>
      </c>
      <c r="I219" s="71">
        <v>10000</v>
      </c>
      <c r="J219" t="s">
        <v>427</v>
      </c>
      <c r="K219" s="72">
        <v>60</v>
      </c>
    </row>
    <row r="220" spans="2:11" x14ac:dyDescent="0.2">
      <c r="B220">
        <v>1703</v>
      </c>
      <c r="C220" t="s">
        <v>1040</v>
      </c>
      <c r="D220" t="s">
        <v>1041</v>
      </c>
      <c r="E220" s="71">
        <v>0</v>
      </c>
      <c r="F220" s="71">
        <v>62</v>
      </c>
      <c r="G220" t="s">
        <v>366</v>
      </c>
      <c r="H220" s="71">
        <v>0</v>
      </c>
      <c r="I220" s="71">
        <v>100</v>
      </c>
      <c r="J220" t="s">
        <v>427</v>
      </c>
      <c r="K220" s="72">
        <v>62</v>
      </c>
    </row>
    <row r="221" spans="2:11" x14ac:dyDescent="0.2">
      <c r="B221">
        <v>1812</v>
      </c>
      <c r="C221" t="s">
        <v>367</v>
      </c>
      <c r="D221" t="s">
        <v>368</v>
      </c>
      <c r="E221" s="71">
        <v>-0.01</v>
      </c>
      <c r="F221" s="71">
        <v>62</v>
      </c>
      <c r="G221" t="s">
        <v>23</v>
      </c>
      <c r="H221" s="71">
        <v>-1</v>
      </c>
      <c r="I221" s="71">
        <v>100</v>
      </c>
      <c r="J221" t="s">
        <v>427</v>
      </c>
      <c r="K221" s="72">
        <v>62</v>
      </c>
    </row>
    <row r="222" spans="2:11" x14ac:dyDescent="0.2">
      <c r="B222">
        <v>1717</v>
      </c>
      <c r="C222" t="s">
        <v>1042</v>
      </c>
      <c r="D222" t="s">
        <v>1043</v>
      </c>
      <c r="E222" s="71">
        <v>40</v>
      </c>
      <c r="F222" s="71">
        <v>62</v>
      </c>
      <c r="G222" t="s">
        <v>366</v>
      </c>
      <c r="H222" s="71">
        <v>0</v>
      </c>
      <c r="I222" s="71">
        <v>120</v>
      </c>
      <c r="J222" t="s">
        <v>427</v>
      </c>
      <c r="K222" s="72" t="s">
        <v>1465</v>
      </c>
    </row>
    <row r="223" spans="2:11" x14ac:dyDescent="0.2">
      <c r="B223">
        <v>1716</v>
      </c>
      <c r="C223" t="s">
        <v>1044</v>
      </c>
      <c r="D223" t="s">
        <v>1045</v>
      </c>
      <c r="E223" s="71">
        <v>70</v>
      </c>
      <c r="F223" s="71">
        <v>62</v>
      </c>
      <c r="G223" t="s">
        <v>366</v>
      </c>
      <c r="H223" s="71">
        <v>0</v>
      </c>
      <c r="I223" s="71">
        <v>120</v>
      </c>
      <c r="J223" t="s">
        <v>427</v>
      </c>
      <c r="K223" s="72" t="s">
        <v>1465</v>
      </c>
    </row>
    <row r="224" spans="2:11" x14ac:dyDescent="0.2">
      <c r="B224">
        <v>1621</v>
      </c>
      <c r="C224" t="s">
        <v>1046</v>
      </c>
      <c r="D224" t="s">
        <v>1047</v>
      </c>
      <c r="E224" s="71">
        <v>-150</v>
      </c>
      <c r="F224" s="71">
        <v>61</v>
      </c>
      <c r="G224" t="s">
        <v>26</v>
      </c>
      <c r="H224" s="71">
        <v>-300</v>
      </c>
      <c r="I224" s="71">
        <v>0</v>
      </c>
      <c r="J224" t="s">
        <v>427</v>
      </c>
      <c r="K224" s="72">
        <v>61</v>
      </c>
    </row>
    <row r="225" spans="2:11" x14ac:dyDescent="0.2">
      <c r="B225">
        <v>1622</v>
      </c>
      <c r="C225" t="s">
        <v>1048</v>
      </c>
      <c r="D225" t="s">
        <v>1049</v>
      </c>
      <c r="E225" s="71">
        <v>150</v>
      </c>
      <c r="F225" s="71">
        <v>61</v>
      </c>
      <c r="G225" t="s">
        <v>26</v>
      </c>
      <c r="H225" s="71">
        <v>0</v>
      </c>
      <c r="I225" s="71">
        <v>300</v>
      </c>
      <c r="J225" t="s">
        <v>427</v>
      </c>
      <c r="K225" s="72">
        <v>61</v>
      </c>
    </row>
    <row r="226" spans="2:11" x14ac:dyDescent="0.2">
      <c r="B226">
        <v>1502</v>
      </c>
      <c r="C226" t="s">
        <v>1050</v>
      </c>
      <c r="D226" t="s">
        <v>1039</v>
      </c>
      <c r="E226" s="71">
        <v>100</v>
      </c>
      <c r="F226" s="71">
        <v>60</v>
      </c>
      <c r="G226" t="s">
        <v>23</v>
      </c>
      <c r="H226" s="71">
        <v>0</v>
      </c>
      <c r="I226" s="71">
        <v>10000</v>
      </c>
      <c r="J226" t="s">
        <v>427</v>
      </c>
      <c r="K226" s="72">
        <v>60</v>
      </c>
    </row>
    <row r="227" spans="2:11" x14ac:dyDescent="0.2">
      <c r="B227">
        <v>1623</v>
      </c>
      <c r="C227" t="s">
        <v>1051</v>
      </c>
      <c r="D227" t="s">
        <v>1052</v>
      </c>
      <c r="E227" s="71">
        <v>70</v>
      </c>
      <c r="F227" s="71">
        <v>60</v>
      </c>
      <c r="G227" t="s">
        <v>603</v>
      </c>
      <c r="H227" s="71">
        <v>0</v>
      </c>
      <c r="I227" s="71">
        <v>1000</v>
      </c>
      <c r="J227" t="s">
        <v>427</v>
      </c>
      <c r="K227" s="72">
        <v>60</v>
      </c>
    </row>
    <row r="228" spans="2:11" x14ac:dyDescent="0.2">
      <c r="B228">
        <v>1625</v>
      </c>
      <c r="C228" t="s">
        <v>1053</v>
      </c>
      <c r="D228" t="s">
        <v>1054</v>
      </c>
      <c r="E228" s="71">
        <v>32</v>
      </c>
      <c r="F228" s="71">
        <v>60</v>
      </c>
      <c r="G228" t="s">
        <v>29</v>
      </c>
      <c r="H228" s="71">
        <v>0</v>
      </c>
      <c r="I228" s="71">
        <v>1000</v>
      </c>
      <c r="J228" t="s">
        <v>427</v>
      </c>
      <c r="K228" s="72">
        <v>60</v>
      </c>
    </row>
    <row r="229" spans="2:11" x14ac:dyDescent="0.2">
      <c r="B229">
        <v>1890</v>
      </c>
      <c r="C229" t="s">
        <v>1055</v>
      </c>
      <c r="D229" t="s">
        <v>1056</v>
      </c>
      <c r="E229" s="71">
        <v>1</v>
      </c>
      <c r="F229" s="71">
        <v>61</v>
      </c>
      <c r="G229" t="s">
        <v>26</v>
      </c>
      <c r="H229" s="71">
        <v>0</v>
      </c>
      <c r="I229" s="71">
        <v>10</v>
      </c>
      <c r="J229" t="s">
        <v>427</v>
      </c>
      <c r="K229" s="72">
        <v>61</v>
      </c>
    </row>
    <row r="230" spans="2:11" x14ac:dyDescent="0.2">
      <c r="B230">
        <v>1539</v>
      </c>
      <c r="C230" t="s">
        <v>1057</v>
      </c>
      <c r="D230" t="s">
        <v>1058</v>
      </c>
      <c r="E230" s="71" t="s">
        <v>345</v>
      </c>
      <c r="H230" s="71">
        <v>0</v>
      </c>
      <c r="I230" s="71">
        <v>1</v>
      </c>
      <c r="J230" t="s">
        <v>427</v>
      </c>
    </row>
    <row r="231" spans="2:11" x14ac:dyDescent="0.2">
      <c r="B231">
        <v>1524</v>
      </c>
      <c r="C231" t="s">
        <v>1059</v>
      </c>
      <c r="D231" t="s">
        <v>1060</v>
      </c>
      <c r="E231" s="71">
        <v>65</v>
      </c>
      <c r="F231" s="71">
        <v>62</v>
      </c>
      <c r="G231" t="s">
        <v>26</v>
      </c>
      <c r="H231" s="71">
        <v>0</v>
      </c>
      <c r="I231" s="71">
        <v>130</v>
      </c>
      <c r="J231" t="s">
        <v>427</v>
      </c>
      <c r="K231" s="72">
        <v>62</v>
      </c>
    </row>
    <row r="232" spans="2:11" x14ac:dyDescent="0.2">
      <c r="B232">
        <v>1523</v>
      </c>
      <c r="C232" t="s">
        <v>1061</v>
      </c>
      <c r="D232" t="s">
        <v>1062</v>
      </c>
      <c r="E232" s="71">
        <v>125</v>
      </c>
      <c r="F232" s="71">
        <v>62</v>
      </c>
      <c r="G232" t="s">
        <v>26</v>
      </c>
      <c r="H232" s="71">
        <v>50</v>
      </c>
      <c r="I232" s="71">
        <v>130</v>
      </c>
      <c r="J232" t="s">
        <v>427</v>
      </c>
      <c r="K232" s="72">
        <v>62</v>
      </c>
    </row>
    <row r="233" spans="2:11" x14ac:dyDescent="0.2">
      <c r="B233">
        <v>504</v>
      </c>
      <c r="C233" t="s">
        <v>1063</v>
      </c>
      <c r="D233" t="s">
        <v>1064</v>
      </c>
      <c r="E233" s="71" t="s">
        <v>943</v>
      </c>
      <c r="H233" s="71">
        <v>0</v>
      </c>
      <c r="I233" s="71">
        <v>3</v>
      </c>
      <c r="J233" t="s">
        <v>427</v>
      </c>
    </row>
    <row r="234" spans="2:11" x14ac:dyDescent="0.2">
      <c r="B234">
        <v>1267</v>
      </c>
      <c r="C234" t="s">
        <v>1065</v>
      </c>
      <c r="D234" t="s">
        <v>1066</v>
      </c>
      <c r="E234" s="71">
        <v>797</v>
      </c>
      <c r="F234" s="71">
        <v>60</v>
      </c>
      <c r="G234" t="s">
        <v>1067</v>
      </c>
      <c r="H234" s="71">
        <v>605</v>
      </c>
      <c r="I234" s="71">
        <v>797</v>
      </c>
      <c r="J234" t="s">
        <v>434</v>
      </c>
      <c r="K234" s="72">
        <v>60</v>
      </c>
    </row>
    <row r="235" spans="2:11" x14ac:dyDescent="0.2">
      <c r="B235">
        <v>1525</v>
      </c>
      <c r="C235" t="s">
        <v>1068</v>
      </c>
      <c r="D235" t="s">
        <v>1069</v>
      </c>
      <c r="E235" s="71">
        <v>100</v>
      </c>
      <c r="F235" s="71">
        <v>60</v>
      </c>
      <c r="H235" s="71">
        <v>0</v>
      </c>
      <c r="I235" s="71">
        <v>32000</v>
      </c>
      <c r="J235" t="s">
        <v>427</v>
      </c>
      <c r="K235" s="72">
        <v>60</v>
      </c>
    </row>
    <row r="236" spans="2:11" x14ac:dyDescent="0.2">
      <c r="B236">
        <v>1526</v>
      </c>
      <c r="C236" t="s">
        <v>1070</v>
      </c>
      <c r="D236" t="s">
        <v>1071</v>
      </c>
      <c r="E236" s="71">
        <v>50</v>
      </c>
      <c r="F236" s="71">
        <v>60</v>
      </c>
      <c r="G236" t="s">
        <v>29</v>
      </c>
      <c r="H236" s="71">
        <v>0</v>
      </c>
      <c r="I236" s="71">
        <v>32000</v>
      </c>
      <c r="J236" t="s">
        <v>427</v>
      </c>
      <c r="K236" s="72">
        <v>60</v>
      </c>
    </row>
    <row r="237" spans="2:11" x14ac:dyDescent="0.2">
      <c r="B237">
        <v>1251</v>
      </c>
      <c r="C237" t="s">
        <v>1072</v>
      </c>
      <c r="D237" t="s">
        <v>1073</v>
      </c>
      <c r="E237" s="71">
        <v>0</v>
      </c>
      <c r="F237" s="71">
        <v>60</v>
      </c>
      <c r="G237" t="s">
        <v>1067</v>
      </c>
      <c r="H237" s="71">
        <v>0</v>
      </c>
      <c r="I237" s="71">
        <v>1300</v>
      </c>
      <c r="J237" t="s">
        <v>434</v>
      </c>
      <c r="K237" s="72">
        <v>60</v>
      </c>
    </row>
    <row r="238" spans="2:11" x14ac:dyDescent="0.2">
      <c r="B238">
        <v>1813</v>
      </c>
      <c r="C238" t="s">
        <v>1074</v>
      </c>
      <c r="D238" t="s">
        <v>1075</v>
      </c>
      <c r="E238" s="71">
        <v>0</v>
      </c>
      <c r="F238" s="71">
        <v>60</v>
      </c>
      <c r="H238" s="71">
        <v>0</v>
      </c>
      <c r="I238" s="71">
        <v>65535</v>
      </c>
      <c r="J238" t="s">
        <v>434</v>
      </c>
      <c r="K238" s="72">
        <v>60</v>
      </c>
    </row>
    <row r="239" spans="2:11" x14ac:dyDescent="0.2">
      <c r="B239">
        <v>601</v>
      </c>
      <c r="C239" t="s">
        <v>1076</v>
      </c>
      <c r="D239" t="s">
        <v>1077</v>
      </c>
      <c r="E239" s="71">
        <v>3.6</v>
      </c>
      <c r="F239" s="71">
        <v>61</v>
      </c>
      <c r="G239" t="s">
        <v>1078</v>
      </c>
      <c r="H239" s="71">
        <v>3.6</v>
      </c>
      <c r="I239" s="71">
        <v>6</v>
      </c>
      <c r="J239" t="s">
        <v>434</v>
      </c>
      <c r="K239" s="72">
        <v>61</v>
      </c>
    </row>
    <row r="240" spans="2:11" x14ac:dyDescent="0.2">
      <c r="B240">
        <v>1463</v>
      </c>
      <c r="C240" t="s">
        <v>1079</v>
      </c>
      <c r="D240" t="s">
        <v>1080</v>
      </c>
      <c r="E240" s="71">
        <v>544</v>
      </c>
      <c r="F240" s="71">
        <v>60</v>
      </c>
      <c r="G240" t="s">
        <v>603</v>
      </c>
      <c r="H240" s="71">
        <v>0</v>
      </c>
      <c r="I240" s="71">
        <v>65535</v>
      </c>
      <c r="J240" t="s">
        <v>1081</v>
      </c>
      <c r="K240" s="72">
        <v>60</v>
      </c>
    </row>
    <row r="241" spans="2:11" x14ac:dyDescent="0.2">
      <c r="B241">
        <v>1464</v>
      </c>
      <c r="C241" t="s">
        <v>1082</v>
      </c>
      <c r="D241" t="s">
        <v>1083</v>
      </c>
      <c r="E241" s="71">
        <v>0</v>
      </c>
      <c r="F241" s="71">
        <v>60</v>
      </c>
      <c r="G241" t="s">
        <v>603</v>
      </c>
      <c r="H241" s="71">
        <v>0</v>
      </c>
      <c r="I241" s="71">
        <v>65535</v>
      </c>
      <c r="J241" t="s">
        <v>1081</v>
      </c>
      <c r="K241" s="72">
        <v>60</v>
      </c>
    </row>
    <row r="242" spans="2:11" x14ac:dyDescent="0.2">
      <c r="B242">
        <v>1466</v>
      </c>
      <c r="C242" t="s">
        <v>1084</v>
      </c>
      <c r="D242" t="s">
        <v>1085</v>
      </c>
      <c r="E242" s="71">
        <v>0</v>
      </c>
      <c r="F242" s="71">
        <v>60</v>
      </c>
      <c r="G242" t="s">
        <v>603</v>
      </c>
      <c r="H242" s="71">
        <v>0</v>
      </c>
      <c r="I242" s="71">
        <v>65535</v>
      </c>
      <c r="J242" t="s">
        <v>1081</v>
      </c>
      <c r="K242" s="72">
        <v>60</v>
      </c>
    </row>
    <row r="243" spans="2:11" x14ac:dyDescent="0.2">
      <c r="B243">
        <v>1467</v>
      </c>
      <c r="C243" t="s">
        <v>1086</v>
      </c>
      <c r="D243" t="s">
        <v>1087</v>
      </c>
      <c r="E243" s="71">
        <v>0</v>
      </c>
      <c r="F243" s="71">
        <v>60</v>
      </c>
      <c r="G243" t="s">
        <v>603</v>
      </c>
      <c r="H243" s="71">
        <v>0</v>
      </c>
      <c r="I243" s="71">
        <v>65535</v>
      </c>
      <c r="J243" t="s">
        <v>1081</v>
      </c>
      <c r="K243" s="72">
        <v>60</v>
      </c>
    </row>
    <row r="244" spans="2:11" x14ac:dyDescent="0.2">
      <c r="B244">
        <v>1500</v>
      </c>
      <c r="C244" t="s">
        <v>1088</v>
      </c>
      <c r="D244" t="s">
        <v>1089</v>
      </c>
      <c r="E244" s="71">
        <v>1</v>
      </c>
      <c r="F244" s="71">
        <v>62</v>
      </c>
      <c r="G244" t="s">
        <v>18</v>
      </c>
      <c r="H244" s="71">
        <v>0</v>
      </c>
      <c r="I244" s="71">
        <v>320</v>
      </c>
      <c r="J244" t="s">
        <v>427</v>
      </c>
      <c r="K244" s="72">
        <v>62</v>
      </c>
    </row>
    <row r="245" spans="2:11" x14ac:dyDescent="0.2">
      <c r="B245">
        <v>1516</v>
      </c>
      <c r="C245" t="s">
        <v>1090</v>
      </c>
      <c r="D245" t="s">
        <v>1091</v>
      </c>
      <c r="E245" s="71" t="s">
        <v>1092</v>
      </c>
      <c r="H245" s="71">
        <v>0</v>
      </c>
      <c r="I245" s="71">
        <v>4</v>
      </c>
      <c r="J245" t="s">
        <v>1093</v>
      </c>
    </row>
    <row r="246" spans="2:11" x14ac:dyDescent="0.2">
      <c r="B246">
        <v>1707</v>
      </c>
      <c r="C246" t="s">
        <v>1094</v>
      </c>
      <c r="D246" t="s">
        <v>1095</v>
      </c>
      <c r="E246" s="71">
        <v>0</v>
      </c>
      <c r="F246" s="71">
        <v>60</v>
      </c>
      <c r="G246" t="s">
        <v>603</v>
      </c>
      <c r="H246" s="71">
        <v>0</v>
      </c>
      <c r="I246" s="71">
        <v>65535</v>
      </c>
      <c r="J246" t="s">
        <v>434</v>
      </c>
      <c r="K246" s="72">
        <v>60</v>
      </c>
    </row>
    <row r="247" spans="2:11" x14ac:dyDescent="0.2">
      <c r="B247">
        <v>1798</v>
      </c>
      <c r="C247" t="s">
        <v>1096</v>
      </c>
      <c r="D247" t="s">
        <v>1097</v>
      </c>
      <c r="E247" s="71">
        <v>0</v>
      </c>
      <c r="F247" s="71">
        <v>60</v>
      </c>
      <c r="G247" t="s">
        <v>603</v>
      </c>
      <c r="H247" s="71">
        <v>0</v>
      </c>
      <c r="I247" s="71">
        <v>65535</v>
      </c>
      <c r="J247" t="s">
        <v>434</v>
      </c>
      <c r="K247" s="72">
        <v>60</v>
      </c>
    </row>
    <row r="248" spans="2:11" x14ac:dyDescent="0.2">
      <c r="B248">
        <v>1855</v>
      </c>
      <c r="C248" t="s">
        <v>1098</v>
      </c>
      <c r="D248" t="s">
        <v>1099</v>
      </c>
      <c r="E248" s="71">
        <v>0</v>
      </c>
      <c r="F248" s="71">
        <v>100</v>
      </c>
      <c r="G248" t="s">
        <v>603</v>
      </c>
      <c r="H248" s="71">
        <v>0</v>
      </c>
      <c r="I248" s="71">
        <v>4294967295</v>
      </c>
      <c r="J248" t="s">
        <v>950</v>
      </c>
      <c r="K248" s="72">
        <v>100</v>
      </c>
    </row>
    <row r="249" spans="2:11" x14ac:dyDescent="0.2">
      <c r="B249">
        <v>1797</v>
      </c>
      <c r="C249" t="s">
        <v>1100</v>
      </c>
      <c r="D249" t="s">
        <v>1101</v>
      </c>
      <c r="E249" s="71">
        <v>0</v>
      </c>
      <c r="F249" s="71">
        <v>60</v>
      </c>
      <c r="H249" s="71">
        <v>0</v>
      </c>
      <c r="I249" s="71">
        <v>32000</v>
      </c>
      <c r="J249" t="s">
        <v>427</v>
      </c>
      <c r="K249" s="72">
        <v>60</v>
      </c>
    </row>
    <row r="250" spans="2:11" x14ac:dyDescent="0.2">
      <c r="B250">
        <v>1457</v>
      </c>
      <c r="C250" t="s">
        <v>1102</v>
      </c>
      <c r="D250" t="s">
        <v>1103</v>
      </c>
      <c r="E250" s="71">
        <v>2000</v>
      </c>
      <c r="F250" s="71">
        <v>60</v>
      </c>
      <c r="H250" s="71">
        <v>0</v>
      </c>
      <c r="I250" s="71">
        <v>32000</v>
      </c>
      <c r="J250" t="s">
        <v>427</v>
      </c>
      <c r="K250" s="72">
        <v>60</v>
      </c>
    </row>
    <row r="251" spans="2:11" x14ac:dyDescent="0.2">
      <c r="B251">
        <v>1458</v>
      </c>
      <c r="C251" t="s">
        <v>1104</v>
      </c>
      <c r="D251" t="s">
        <v>1105</v>
      </c>
      <c r="E251" s="71">
        <v>50</v>
      </c>
      <c r="F251" s="71">
        <v>60</v>
      </c>
      <c r="H251" s="71">
        <v>0</v>
      </c>
      <c r="I251" s="71">
        <v>1000</v>
      </c>
      <c r="J251" t="s">
        <v>427</v>
      </c>
      <c r="K251" s="72">
        <v>60</v>
      </c>
    </row>
    <row r="252" spans="2:11" x14ac:dyDescent="0.2">
      <c r="B252">
        <v>1455</v>
      </c>
      <c r="C252" t="s">
        <v>1106</v>
      </c>
      <c r="D252" t="s">
        <v>1107</v>
      </c>
      <c r="E252" s="71">
        <v>400</v>
      </c>
      <c r="F252" s="71">
        <v>40</v>
      </c>
      <c r="G252" t="s">
        <v>603</v>
      </c>
      <c r="H252" s="71">
        <v>0</v>
      </c>
      <c r="I252" s="71">
        <v>4000</v>
      </c>
      <c r="J252" t="s">
        <v>427</v>
      </c>
      <c r="K252" s="72">
        <v>40</v>
      </c>
    </row>
    <row r="253" spans="2:11" x14ac:dyDescent="0.2">
      <c r="B253">
        <v>1456</v>
      </c>
      <c r="C253" t="s">
        <v>1108</v>
      </c>
      <c r="D253" t="s">
        <v>1109</v>
      </c>
      <c r="E253" s="71">
        <v>15</v>
      </c>
      <c r="F253" s="71">
        <v>40</v>
      </c>
      <c r="G253" t="s">
        <v>603</v>
      </c>
      <c r="H253" s="71">
        <v>0</v>
      </c>
      <c r="I253" s="71">
        <v>1000</v>
      </c>
      <c r="J253" t="s">
        <v>427</v>
      </c>
      <c r="K253" s="72">
        <v>40</v>
      </c>
    </row>
    <row r="254" spans="2:11" x14ac:dyDescent="0.2">
      <c r="B254">
        <v>1698</v>
      </c>
      <c r="C254" t="s">
        <v>1110</v>
      </c>
      <c r="D254" t="s">
        <v>1111</v>
      </c>
      <c r="E254" s="71">
        <v>4000</v>
      </c>
      <c r="F254" s="71">
        <v>60</v>
      </c>
      <c r="G254" t="s">
        <v>603</v>
      </c>
      <c r="H254" s="71">
        <v>0</v>
      </c>
      <c r="I254" s="71">
        <v>32000</v>
      </c>
      <c r="J254" t="s">
        <v>427</v>
      </c>
      <c r="K254" s="72">
        <v>60</v>
      </c>
    </row>
    <row r="255" spans="2:11" x14ac:dyDescent="0.2">
      <c r="B255">
        <v>1451</v>
      </c>
      <c r="C255" t="s">
        <v>1112</v>
      </c>
      <c r="D255" t="s">
        <v>1113</v>
      </c>
      <c r="E255" s="71">
        <v>200</v>
      </c>
      <c r="F255" s="71">
        <v>60</v>
      </c>
      <c r="G255" t="s">
        <v>603</v>
      </c>
      <c r="H255" s="71">
        <v>0</v>
      </c>
      <c r="I255" s="71">
        <v>32000</v>
      </c>
      <c r="J255" t="s">
        <v>427</v>
      </c>
      <c r="K255" s="72">
        <v>60</v>
      </c>
    </row>
    <row r="256" spans="2:11" x14ac:dyDescent="0.2">
      <c r="B256">
        <v>1452</v>
      </c>
      <c r="C256" t="s">
        <v>1114</v>
      </c>
      <c r="D256" t="s">
        <v>1115</v>
      </c>
      <c r="E256" s="71">
        <v>50</v>
      </c>
      <c r="F256" s="71">
        <v>50</v>
      </c>
      <c r="G256" t="s">
        <v>29</v>
      </c>
      <c r="H256" s="71">
        <v>0</v>
      </c>
      <c r="I256" s="71">
        <v>1000</v>
      </c>
      <c r="J256" t="s">
        <v>427</v>
      </c>
      <c r="K256" s="72">
        <v>50</v>
      </c>
    </row>
    <row r="257" spans="2:11" x14ac:dyDescent="0.2">
      <c r="B257">
        <v>1682</v>
      </c>
      <c r="C257" t="s">
        <v>1116</v>
      </c>
      <c r="D257" t="s">
        <v>1117</v>
      </c>
      <c r="E257" s="71" t="s">
        <v>1118</v>
      </c>
      <c r="H257" s="71">
        <v>0</v>
      </c>
      <c r="I257" s="71">
        <v>1</v>
      </c>
      <c r="J257" t="s">
        <v>615</v>
      </c>
    </row>
    <row r="258" spans="2:11" x14ac:dyDescent="0.2">
      <c r="B258">
        <v>1560</v>
      </c>
      <c r="C258" t="s">
        <v>1119</v>
      </c>
      <c r="D258" t="s">
        <v>1120</v>
      </c>
      <c r="E258" s="71">
        <v>0</v>
      </c>
      <c r="F258" s="71">
        <v>60</v>
      </c>
      <c r="G258" t="s">
        <v>603</v>
      </c>
      <c r="H258" s="71">
        <v>0</v>
      </c>
      <c r="I258" s="71">
        <v>65535</v>
      </c>
      <c r="J258" t="s">
        <v>1081</v>
      </c>
      <c r="K258" s="72">
        <v>60</v>
      </c>
    </row>
    <row r="259" spans="2:11" x14ac:dyDescent="0.2">
      <c r="B259">
        <v>1561</v>
      </c>
      <c r="C259" t="s">
        <v>1121</v>
      </c>
      <c r="D259" t="s">
        <v>1122</v>
      </c>
      <c r="E259" s="71">
        <v>0</v>
      </c>
      <c r="F259" s="71">
        <v>60</v>
      </c>
      <c r="G259" t="s">
        <v>603</v>
      </c>
      <c r="H259" s="71">
        <v>0</v>
      </c>
      <c r="I259" s="71">
        <v>65535</v>
      </c>
      <c r="J259" t="s">
        <v>1081</v>
      </c>
      <c r="K259" s="72">
        <v>60</v>
      </c>
    </row>
    <row r="260" spans="2:11" x14ac:dyDescent="0.2">
      <c r="B260">
        <v>1563</v>
      </c>
      <c r="C260" t="s">
        <v>1123</v>
      </c>
      <c r="D260" t="s">
        <v>1124</v>
      </c>
      <c r="E260" s="71">
        <v>0</v>
      </c>
      <c r="F260" s="71">
        <v>60</v>
      </c>
      <c r="G260" t="s">
        <v>603</v>
      </c>
      <c r="H260" s="71">
        <v>0</v>
      </c>
      <c r="I260" s="71">
        <v>65535</v>
      </c>
      <c r="J260" t="s">
        <v>1081</v>
      </c>
      <c r="K260" s="72">
        <v>60</v>
      </c>
    </row>
    <row r="261" spans="2:11" x14ac:dyDescent="0.2">
      <c r="B261">
        <v>1564</v>
      </c>
      <c r="C261" t="s">
        <v>1125</v>
      </c>
      <c r="D261" t="s">
        <v>1126</v>
      </c>
      <c r="E261" s="71">
        <v>0</v>
      </c>
      <c r="F261" s="71">
        <v>60</v>
      </c>
      <c r="G261" t="s">
        <v>603</v>
      </c>
      <c r="H261" s="71">
        <v>0</v>
      </c>
      <c r="I261" s="71">
        <v>65535</v>
      </c>
      <c r="J261" t="s">
        <v>1081</v>
      </c>
      <c r="K261" s="72">
        <v>60</v>
      </c>
    </row>
    <row r="262" spans="2:11" x14ac:dyDescent="0.2">
      <c r="B262">
        <v>1565</v>
      </c>
      <c r="C262" t="s">
        <v>1127</v>
      </c>
      <c r="D262" t="s">
        <v>1128</v>
      </c>
      <c r="E262" s="71">
        <v>0</v>
      </c>
      <c r="F262" s="71">
        <v>60</v>
      </c>
      <c r="G262" t="s">
        <v>603</v>
      </c>
      <c r="H262" s="71">
        <v>0</v>
      </c>
      <c r="I262" s="71">
        <v>65535</v>
      </c>
      <c r="J262" t="s">
        <v>1081</v>
      </c>
      <c r="K262" s="72">
        <v>60</v>
      </c>
    </row>
    <row r="263" spans="2:11" x14ac:dyDescent="0.2">
      <c r="B263">
        <v>668</v>
      </c>
      <c r="C263" t="s">
        <v>1129</v>
      </c>
      <c r="D263" t="s">
        <v>1130</v>
      </c>
      <c r="E263" s="71">
        <v>10000</v>
      </c>
      <c r="F263" s="71">
        <v>60</v>
      </c>
      <c r="G263" t="s">
        <v>603</v>
      </c>
      <c r="H263" s="71">
        <v>-32000</v>
      </c>
      <c r="I263" s="71">
        <v>32000</v>
      </c>
      <c r="J263" t="s">
        <v>427</v>
      </c>
      <c r="K263" s="72">
        <v>60</v>
      </c>
    </row>
    <row r="264" spans="2:11" x14ac:dyDescent="0.2">
      <c r="B264">
        <v>669</v>
      </c>
      <c r="C264" t="s">
        <v>1131</v>
      </c>
      <c r="D264" t="s">
        <v>1132</v>
      </c>
      <c r="E264" s="71">
        <v>0</v>
      </c>
      <c r="F264" s="71">
        <v>60</v>
      </c>
      <c r="G264" t="s">
        <v>603</v>
      </c>
      <c r="H264" s="71">
        <v>-32000</v>
      </c>
      <c r="I264" s="71">
        <v>32000</v>
      </c>
      <c r="J264" t="s">
        <v>427</v>
      </c>
      <c r="K264" s="72">
        <v>60</v>
      </c>
    </row>
    <row r="265" spans="2:11" x14ac:dyDescent="0.2">
      <c r="B265">
        <v>670</v>
      </c>
      <c r="C265" t="s">
        <v>1133</v>
      </c>
      <c r="D265" t="s">
        <v>1134</v>
      </c>
      <c r="E265" s="71">
        <v>0</v>
      </c>
      <c r="F265" s="71">
        <v>60</v>
      </c>
      <c r="G265" t="s">
        <v>603</v>
      </c>
      <c r="H265" s="71">
        <v>-32000</v>
      </c>
      <c r="I265" s="71">
        <v>32000</v>
      </c>
      <c r="J265" t="s">
        <v>427</v>
      </c>
      <c r="K265" s="72">
        <v>60</v>
      </c>
    </row>
    <row r="266" spans="2:11" x14ac:dyDescent="0.2">
      <c r="B266">
        <v>549</v>
      </c>
      <c r="C266" t="s">
        <v>1135</v>
      </c>
      <c r="D266" t="s">
        <v>1136</v>
      </c>
      <c r="E266" s="71">
        <v>0</v>
      </c>
      <c r="F266" s="71">
        <v>62</v>
      </c>
      <c r="G266" t="s">
        <v>26</v>
      </c>
      <c r="H266" s="71">
        <v>-2</v>
      </c>
      <c r="I266" s="71">
        <v>2</v>
      </c>
      <c r="J266" t="s">
        <v>427</v>
      </c>
      <c r="K266" s="72">
        <v>62</v>
      </c>
    </row>
    <row r="267" spans="2:11" x14ac:dyDescent="0.2">
      <c r="B267">
        <v>1900</v>
      </c>
      <c r="C267" t="s">
        <v>1137</v>
      </c>
      <c r="D267" t="s">
        <v>1138</v>
      </c>
      <c r="E267" s="71">
        <v>0</v>
      </c>
      <c r="F267" s="71">
        <v>60</v>
      </c>
      <c r="G267" t="s">
        <v>603</v>
      </c>
      <c r="H267" s="71">
        <v>0</v>
      </c>
      <c r="I267" s="71">
        <v>1000</v>
      </c>
      <c r="J267" t="s">
        <v>427</v>
      </c>
      <c r="K267" s="72">
        <v>60</v>
      </c>
    </row>
    <row r="268" spans="2:11" x14ac:dyDescent="0.2">
      <c r="B268">
        <v>1901</v>
      </c>
      <c r="C268" t="s">
        <v>1139</v>
      </c>
      <c r="D268" t="s">
        <v>1140</v>
      </c>
      <c r="E268" s="71">
        <v>0</v>
      </c>
      <c r="F268" s="71">
        <v>60</v>
      </c>
      <c r="G268" t="s">
        <v>603</v>
      </c>
      <c r="H268" s="71">
        <v>-360</v>
      </c>
      <c r="I268" s="71">
        <v>360</v>
      </c>
      <c r="J268" t="s">
        <v>427</v>
      </c>
      <c r="K268" s="72">
        <v>60</v>
      </c>
    </row>
    <row r="269" spans="2:11" x14ac:dyDescent="0.2">
      <c r="B269">
        <v>1902</v>
      </c>
      <c r="C269" t="s">
        <v>1141</v>
      </c>
      <c r="D269" t="s">
        <v>1142</v>
      </c>
      <c r="E269" s="71">
        <v>300</v>
      </c>
      <c r="F269" s="71">
        <v>60</v>
      </c>
      <c r="G269" t="s">
        <v>366</v>
      </c>
      <c r="H269" s="71">
        <v>0</v>
      </c>
      <c r="I269" s="71">
        <v>1000</v>
      </c>
      <c r="J269" t="s">
        <v>427</v>
      </c>
      <c r="K269" s="72">
        <v>60</v>
      </c>
    </row>
    <row r="270" spans="2:11" x14ac:dyDescent="0.2">
      <c r="B270">
        <v>1938</v>
      </c>
      <c r="C270" t="s">
        <v>1143</v>
      </c>
      <c r="D270" t="s">
        <v>1144</v>
      </c>
      <c r="E270" s="71">
        <v>100</v>
      </c>
      <c r="F270" s="71">
        <v>60</v>
      </c>
      <c r="H270" s="71">
        <v>-32000</v>
      </c>
      <c r="I270" s="71">
        <v>32000</v>
      </c>
      <c r="J270" t="s">
        <v>427</v>
      </c>
      <c r="K270" s="72">
        <v>60</v>
      </c>
    </row>
    <row r="271" spans="2:11" x14ac:dyDescent="0.2">
      <c r="B271">
        <v>1939</v>
      </c>
      <c r="C271" t="s">
        <v>1145</v>
      </c>
      <c r="D271" t="s">
        <v>1146</v>
      </c>
      <c r="E271" s="71">
        <v>100</v>
      </c>
      <c r="F271" s="71">
        <v>60</v>
      </c>
      <c r="H271" s="71">
        <v>-32000</v>
      </c>
      <c r="I271" s="71">
        <v>32000</v>
      </c>
      <c r="J271" t="s">
        <v>427</v>
      </c>
      <c r="K271" s="72">
        <v>60</v>
      </c>
    </row>
    <row r="272" spans="2:11" x14ac:dyDescent="0.2">
      <c r="B272">
        <v>1324</v>
      </c>
      <c r="C272" t="s">
        <v>1147</v>
      </c>
      <c r="D272" t="s">
        <v>1148</v>
      </c>
      <c r="E272" s="71" t="s">
        <v>1149</v>
      </c>
      <c r="H272" s="71">
        <v>0</v>
      </c>
      <c r="I272" s="71">
        <v>6</v>
      </c>
      <c r="J272" t="s">
        <v>427</v>
      </c>
    </row>
    <row r="273" spans="2:11" x14ac:dyDescent="0.2">
      <c r="B273">
        <v>1081</v>
      </c>
      <c r="C273" t="s">
        <v>1150</v>
      </c>
      <c r="D273" t="s">
        <v>1151</v>
      </c>
      <c r="E273" s="71" t="s">
        <v>1152</v>
      </c>
      <c r="H273" s="71">
        <v>0</v>
      </c>
      <c r="I273" s="71">
        <v>1</v>
      </c>
      <c r="J273" t="s">
        <v>427</v>
      </c>
    </row>
    <row r="274" spans="2:11" x14ac:dyDescent="0.2">
      <c r="B274">
        <v>1994</v>
      </c>
      <c r="C274" t="s">
        <v>1153</v>
      </c>
      <c r="D274" t="s">
        <v>1154</v>
      </c>
      <c r="E274" s="71">
        <v>0</v>
      </c>
      <c r="F274" s="71">
        <v>60</v>
      </c>
      <c r="G274" t="s">
        <v>603</v>
      </c>
      <c r="H274" s="71">
        <v>0</v>
      </c>
      <c r="I274" s="71">
        <v>65535</v>
      </c>
      <c r="J274" t="s">
        <v>434</v>
      </c>
      <c r="K274" s="72">
        <v>60</v>
      </c>
    </row>
    <row r="275" spans="2:11" x14ac:dyDescent="0.2">
      <c r="B275">
        <v>732</v>
      </c>
      <c r="C275" t="s">
        <v>1155</v>
      </c>
      <c r="D275" t="s">
        <v>1156</v>
      </c>
      <c r="E275" s="71" t="s">
        <v>1157</v>
      </c>
      <c r="H275" s="71">
        <v>0</v>
      </c>
      <c r="I275" s="71">
        <v>2</v>
      </c>
      <c r="J275" t="s">
        <v>427</v>
      </c>
    </row>
    <row r="276" spans="2:11" x14ac:dyDescent="0.2">
      <c r="B276">
        <v>1757</v>
      </c>
      <c r="C276" t="s">
        <v>1158</v>
      </c>
      <c r="D276" t="s">
        <v>1159</v>
      </c>
      <c r="E276" s="71" t="s">
        <v>1157</v>
      </c>
      <c r="H276" s="71">
        <v>2</v>
      </c>
      <c r="I276" s="71">
        <v>5</v>
      </c>
      <c r="J276" t="s">
        <v>427</v>
      </c>
    </row>
    <row r="277" spans="2:11" x14ac:dyDescent="0.2">
      <c r="B277">
        <v>1755</v>
      </c>
      <c r="C277" t="s">
        <v>1160</v>
      </c>
      <c r="D277" t="s">
        <v>1161</v>
      </c>
      <c r="E277" s="71" t="s">
        <v>1157</v>
      </c>
      <c r="H277" s="71">
        <v>2</v>
      </c>
      <c r="I277" s="71">
        <v>5</v>
      </c>
      <c r="J277" t="s">
        <v>427</v>
      </c>
    </row>
    <row r="278" spans="2:11" x14ac:dyDescent="0.2">
      <c r="B278">
        <v>751</v>
      </c>
      <c r="C278" t="s">
        <v>1162</v>
      </c>
      <c r="D278" t="s">
        <v>1163</v>
      </c>
      <c r="E278" s="71">
        <v>2</v>
      </c>
      <c r="F278" s="71">
        <v>32</v>
      </c>
      <c r="G278" t="s">
        <v>18</v>
      </c>
      <c r="H278" s="71">
        <v>0</v>
      </c>
      <c r="I278" s="71">
        <v>7</v>
      </c>
      <c r="J278" t="s">
        <v>427</v>
      </c>
      <c r="K278" s="72">
        <v>32</v>
      </c>
    </row>
    <row r="279" spans="2:11" x14ac:dyDescent="0.2">
      <c r="B279">
        <v>1505</v>
      </c>
      <c r="C279" t="s">
        <v>1164</v>
      </c>
      <c r="D279" t="s">
        <v>1165</v>
      </c>
      <c r="E279" s="71" t="s">
        <v>1157</v>
      </c>
      <c r="H279" s="71">
        <v>0</v>
      </c>
      <c r="I279" s="71">
        <v>2</v>
      </c>
      <c r="J279" t="s">
        <v>427</v>
      </c>
    </row>
    <row r="280" spans="2:11" x14ac:dyDescent="0.2">
      <c r="B280">
        <v>1522</v>
      </c>
      <c r="C280" t="s">
        <v>1166</v>
      </c>
      <c r="D280" t="s">
        <v>1167</v>
      </c>
      <c r="E280" s="71">
        <v>10</v>
      </c>
      <c r="F280" s="71">
        <v>52</v>
      </c>
      <c r="G280" t="s">
        <v>18</v>
      </c>
      <c r="H280" s="71">
        <v>0</v>
      </c>
      <c r="I280" s="71">
        <v>30</v>
      </c>
      <c r="J280" t="s">
        <v>427</v>
      </c>
      <c r="K280" s="72">
        <v>52</v>
      </c>
    </row>
    <row r="281" spans="2:11" x14ac:dyDescent="0.2">
      <c r="B281">
        <v>1699</v>
      </c>
      <c r="C281" t="s">
        <v>1168</v>
      </c>
      <c r="D281" t="s">
        <v>1169</v>
      </c>
      <c r="E281" s="71" t="s">
        <v>345</v>
      </c>
      <c r="H281" s="71">
        <v>0</v>
      </c>
      <c r="I281" s="71">
        <v>1</v>
      </c>
      <c r="J281" t="s">
        <v>615</v>
      </c>
    </row>
    <row r="282" spans="2:11" x14ac:dyDescent="0.2">
      <c r="B282">
        <v>1758</v>
      </c>
      <c r="C282" t="s">
        <v>1170</v>
      </c>
      <c r="D282" t="s">
        <v>1171</v>
      </c>
      <c r="E282" s="71" t="s">
        <v>1172</v>
      </c>
      <c r="H282" s="71">
        <v>1</v>
      </c>
      <c r="I282" s="71">
        <v>2</v>
      </c>
      <c r="J282" t="s">
        <v>427</v>
      </c>
    </row>
    <row r="283" spans="2:11" x14ac:dyDescent="0.2">
      <c r="B283">
        <v>1759</v>
      </c>
      <c r="C283" t="s">
        <v>1173</v>
      </c>
      <c r="D283" t="s">
        <v>1174</v>
      </c>
      <c r="E283" s="71">
        <v>7.5</v>
      </c>
      <c r="F283" s="71">
        <v>61</v>
      </c>
      <c r="G283" t="s">
        <v>26</v>
      </c>
      <c r="H283" s="71">
        <v>-3200</v>
      </c>
      <c r="I283" s="71">
        <v>3200</v>
      </c>
      <c r="J283" t="s">
        <v>427</v>
      </c>
      <c r="K283" s="72">
        <v>61</v>
      </c>
    </row>
    <row r="284" spans="2:11" x14ac:dyDescent="0.2">
      <c r="B284">
        <v>1521</v>
      </c>
      <c r="C284" t="s">
        <v>1175</v>
      </c>
      <c r="D284" t="s">
        <v>1176</v>
      </c>
      <c r="E284" s="71">
        <v>3.5</v>
      </c>
      <c r="F284" s="71">
        <v>42</v>
      </c>
      <c r="G284" t="s">
        <v>18</v>
      </c>
      <c r="H284" s="71">
        <v>0</v>
      </c>
      <c r="I284" s="71">
        <v>10</v>
      </c>
      <c r="J284" t="s">
        <v>427</v>
      </c>
      <c r="K284" s="72">
        <v>42</v>
      </c>
    </row>
    <row r="285" spans="2:11" x14ac:dyDescent="0.2">
      <c r="B285">
        <v>702</v>
      </c>
      <c r="C285" t="s">
        <v>1177</v>
      </c>
      <c r="D285" t="s">
        <v>1178</v>
      </c>
      <c r="E285" s="71" t="s">
        <v>345</v>
      </c>
      <c r="H285" s="71">
        <v>0</v>
      </c>
      <c r="I285" s="71">
        <v>2</v>
      </c>
      <c r="J285" t="s">
        <v>427</v>
      </c>
    </row>
    <row r="286" spans="2:11" x14ac:dyDescent="0.2">
      <c r="B286">
        <v>700</v>
      </c>
      <c r="C286" t="s">
        <v>1179</v>
      </c>
      <c r="D286" t="s">
        <v>1180</v>
      </c>
      <c r="E286" s="71" t="s">
        <v>345</v>
      </c>
      <c r="H286" s="71">
        <v>0</v>
      </c>
      <c r="I286" s="71">
        <v>2</v>
      </c>
      <c r="J286" t="s">
        <v>427</v>
      </c>
    </row>
    <row r="287" spans="2:11" x14ac:dyDescent="0.2">
      <c r="B287">
        <v>1981</v>
      </c>
      <c r="C287" t="s">
        <v>1181</v>
      </c>
      <c r="D287" t="s">
        <v>1182</v>
      </c>
      <c r="E287" s="71" t="s">
        <v>1172</v>
      </c>
      <c r="H287" s="71">
        <v>0</v>
      </c>
      <c r="I287" s="71">
        <v>2</v>
      </c>
      <c r="J287" t="s">
        <v>427</v>
      </c>
    </row>
    <row r="288" spans="2:11" x14ac:dyDescent="0.2">
      <c r="B288">
        <v>739</v>
      </c>
      <c r="C288" t="s">
        <v>1183</v>
      </c>
      <c r="D288" t="s">
        <v>1184</v>
      </c>
      <c r="E288" s="71">
        <v>0</v>
      </c>
      <c r="F288" s="71">
        <v>10</v>
      </c>
      <c r="G288" t="s">
        <v>603</v>
      </c>
      <c r="H288" s="71">
        <v>0</v>
      </c>
      <c r="I288" s="71">
        <v>5</v>
      </c>
      <c r="J288" t="s">
        <v>427</v>
      </c>
      <c r="K288" s="72">
        <v>10</v>
      </c>
    </row>
    <row r="289" spans="2:11" x14ac:dyDescent="0.2">
      <c r="B289">
        <v>740</v>
      </c>
      <c r="C289" t="s">
        <v>1185</v>
      </c>
      <c r="D289" t="s">
        <v>1186</v>
      </c>
      <c r="E289" s="71" t="s">
        <v>1157</v>
      </c>
      <c r="H289" s="71">
        <v>0</v>
      </c>
      <c r="I289" s="71">
        <v>3</v>
      </c>
      <c r="J289" t="s">
        <v>427</v>
      </c>
    </row>
    <row r="290" spans="2:11" x14ac:dyDescent="0.2">
      <c r="B290">
        <v>741</v>
      </c>
      <c r="C290" t="s">
        <v>1187</v>
      </c>
      <c r="D290" t="s">
        <v>1188</v>
      </c>
      <c r="E290" s="71">
        <v>120</v>
      </c>
      <c r="F290" s="71">
        <v>51</v>
      </c>
      <c r="G290" t="s">
        <v>1189</v>
      </c>
      <c r="H290" s="71">
        <v>-30</v>
      </c>
      <c r="I290" s="71">
        <v>200</v>
      </c>
      <c r="J290" t="s">
        <v>427</v>
      </c>
      <c r="K290" s="72">
        <v>51</v>
      </c>
    </row>
    <row r="291" spans="2:11" x14ac:dyDescent="0.2">
      <c r="B291">
        <v>742</v>
      </c>
      <c r="C291" t="s">
        <v>1190</v>
      </c>
      <c r="D291" t="s">
        <v>1191</v>
      </c>
      <c r="E291" s="71">
        <v>130</v>
      </c>
      <c r="F291" s="71">
        <v>51</v>
      </c>
      <c r="G291" t="s">
        <v>1189</v>
      </c>
      <c r="H291" s="71">
        <v>-30</v>
      </c>
      <c r="I291" s="71">
        <v>200</v>
      </c>
      <c r="J291" t="s">
        <v>427</v>
      </c>
      <c r="K291" s="72">
        <v>51</v>
      </c>
    </row>
    <row r="292" spans="2:11" x14ac:dyDescent="0.2">
      <c r="B292">
        <v>743</v>
      </c>
      <c r="C292" t="s">
        <v>1192</v>
      </c>
      <c r="D292" t="s">
        <v>1193</v>
      </c>
      <c r="E292" s="71">
        <v>0</v>
      </c>
      <c r="F292" s="71">
        <v>10</v>
      </c>
      <c r="G292" t="s">
        <v>603</v>
      </c>
      <c r="H292" s="71">
        <v>0</v>
      </c>
      <c r="I292" s="71">
        <v>5</v>
      </c>
      <c r="J292" t="s">
        <v>427</v>
      </c>
      <c r="K292" s="72">
        <v>10</v>
      </c>
    </row>
    <row r="293" spans="2:11" x14ac:dyDescent="0.2">
      <c r="B293">
        <v>766</v>
      </c>
      <c r="C293" t="s">
        <v>1194</v>
      </c>
      <c r="D293" t="s">
        <v>1195</v>
      </c>
      <c r="E293" s="71" t="s">
        <v>345</v>
      </c>
      <c r="H293" s="71">
        <v>0</v>
      </c>
      <c r="I293" s="71">
        <v>3</v>
      </c>
      <c r="J293" t="s">
        <v>427</v>
      </c>
    </row>
    <row r="294" spans="2:11" x14ac:dyDescent="0.2">
      <c r="B294">
        <v>745</v>
      </c>
      <c r="C294" t="s">
        <v>1196</v>
      </c>
      <c r="D294" t="s">
        <v>1197</v>
      </c>
      <c r="E294" s="71">
        <v>120</v>
      </c>
      <c r="F294" s="71">
        <v>61</v>
      </c>
      <c r="G294" t="s">
        <v>1189</v>
      </c>
      <c r="H294" s="71">
        <v>-30</v>
      </c>
      <c r="I294" s="71">
        <v>200</v>
      </c>
      <c r="J294" t="s">
        <v>427</v>
      </c>
      <c r="K294" s="72">
        <v>61</v>
      </c>
    </row>
    <row r="295" spans="2:11" x14ac:dyDescent="0.2">
      <c r="B295">
        <v>746</v>
      </c>
      <c r="C295" t="s">
        <v>1198</v>
      </c>
      <c r="D295" t="s">
        <v>1199</v>
      </c>
      <c r="E295" s="71">
        <v>130</v>
      </c>
      <c r="F295" s="71">
        <v>61</v>
      </c>
      <c r="G295" t="s">
        <v>1189</v>
      </c>
      <c r="H295" s="71">
        <v>-30</v>
      </c>
      <c r="I295" s="71">
        <v>200</v>
      </c>
      <c r="J295" t="s">
        <v>427</v>
      </c>
      <c r="K295" s="72">
        <v>61</v>
      </c>
    </row>
    <row r="296" spans="2:11" x14ac:dyDescent="0.2">
      <c r="B296">
        <v>764</v>
      </c>
      <c r="C296" t="s">
        <v>1200</v>
      </c>
      <c r="D296" t="s">
        <v>1201</v>
      </c>
      <c r="E296" s="71">
        <v>0</v>
      </c>
      <c r="F296" s="71">
        <v>61</v>
      </c>
      <c r="G296" t="s">
        <v>1189</v>
      </c>
      <c r="H296" s="71">
        <v>-30</v>
      </c>
      <c r="I296" s="71">
        <v>200</v>
      </c>
      <c r="J296" t="s">
        <v>427</v>
      </c>
      <c r="K296" s="72">
        <v>61</v>
      </c>
    </row>
    <row r="297" spans="2:11" x14ac:dyDescent="0.2">
      <c r="B297">
        <v>765</v>
      </c>
      <c r="C297" t="s">
        <v>1202</v>
      </c>
      <c r="D297" t="s">
        <v>1203</v>
      </c>
      <c r="E297" s="71">
        <v>0</v>
      </c>
      <c r="F297" s="71">
        <v>61</v>
      </c>
      <c r="G297" t="s">
        <v>1189</v>
      </c>
      <c r="H297" s="71">
        <v>-30</v>
      </c>
      <c r="I297" s="71">
        <v>200</v>
      </c>
      <c r="J297" t="s">
        <v>427</v>
      </c>
      <c r="K297" s="72">
        <v>61</v>
      </c>
    </row>
    <row r="298" spans="2:11" x14ac:dyDescent="0.2">
      <c r="B298">
        <v>768</v>
      </c>
      <c r="C298" t="s">
        <v>1204</v>
      </c>
      <c r="D298" t="s">
        <v>1205</v>
      </c>
      <c r="E298" s="71">
        <v>0</v>
      </c>
      <c r="F298" s="71">
        <v>61</v>
      </c>
      <c r="G298" t="s">
        <v>1189</v>
      </c>
      <c r="H298" s="71">
        <v>-30</v>
      </c>
      <c r="I298" s="71">
        <v>200</v>
      </c>
      <c r="J298" t="s">
        <v>427</v>
      </c>
      <c r="K298" s="72">
        <v>61</v>
      </c>
    </row>
    <row r="299" spans="2:11" x14ac:dyDescent="0.2">
      <c r="B299">
        <v>769</v>
      </c>
      <c r="C299" t="s">
        <v>1206</v>
      </c>
      <c r="D299" t="s">
        <v>1207</v>
      </c>
      <c r="E299" s="71">
        <v>0</v>
      </c>
      <c r="F299" s="71">
        <v>61</v>
      </c>
      <c r="G299" t="s">
        <v>1189</v>
      </c>
      <c r="H299" s="71">
        <v>-30</v>
      </c>
      <c r="I299" s="71">
        <v>200</v>
      </c>
      <c r="J299" t="s">
        <v>427</v>
      </c>
      <c r="K299" s="72">
        <v>61</v>
      </c>
    </row>
    <row r="300" spans="2:11" x14ac:dyDescent="0.2">
      <c r="B300">
        <v>770</v>
      </c>
      <c r="C300" t="s">
        <v>1208</v>
      </c>
      <c r="D300" t="s">
        <v>1209</v>
      </c>
      <c r="E300" s="71">
        <v>0</v>
      </c>
      <c r="F300" s="71">
        <v>61</v>
      </c>
      <c r="G300" t="s">
        <v>1189</v>
      </c>
      <c r="H300" s="71">
        <v>-30</v>
      </c>
      <c r="I300" s="71">
        <v>200</v>
      </c>
      <c r="J300" t="s">
        <v>427</v>
      </c>
      <c r="K300" s="72">
        <v>61</v>
      </c>
    </row>
    <row r="301" spans="2:11" x14ac:dyDescent="0.2">
      <c r="B301">
        <v>771</v>
      </c>
      <c r="C301" t="s">
        <v>1210</v>
      </c>
      <c r="D301" t="s">
        <v>1211</v>
      </c>
      <c r="E301" s="71">
        <v>0</v>
      </c>
      <c r="F301" s="71">
        <v>61</v>
      </c>
      <c r="G301" t="s">
        <v>1189</v>
      </c>
      <c r="H301" s="71">
        <v>-30</v>
      </c>
      <c r="I301" s="71">
        <v>200</v>
      </c>
      <c r="J301" t="s">
        <v>427</v>
      </c>
      <c r="K301" s="72">
        <v>61</v>
      </c>
    </row>
    <row r="302" spans="2:11" x14ac:dyDescent="0.2">
      <c r="B302">
        <v>772</v>
      </c>
      <c r="C302" t="s">
        <v>1212</v>
      </c>
      <c r="D302" t="s">
        <v>1213</v>
      </c>
      <c r="E302" s="71">
        <v>0</v>
      </c>
      <c r="F302" s="71">
        <v>61</v>
      </c>
      <c r="G302" t="s">
        <v>1189</v>
      </c>
      <c r="H302" s="71">
        <v>-30</v>
      </c>
      <c r="I302" s="71">
        <v>200</v>
      </c>
      <c r="J302" t="s">
        <v>427</v>
      </c>
      <c r="K302" s="72">
        <v>61</v>
      </c>
    </row>
    <row r="303" spans="2:11" x14ac:dyDescent="0.2">
      <c r="B303">
        <v>773</v>
      </c>
      <c r="C303" t="s">
        <v>1214</v>
      </c>
      <c r="D303" t="s">
        <v>1215</v>
      </c>
      <c r="E303" s="71">
        <v>0</v>
      </c>
      <c r="F303" s="71">
        <v>61</v>
      </c>
      <c r="G303" t="s">
        <v>1189</v>
      </c>
      <c r="H303" s="71">
        <v>-30</v>
      </c>
      <c r="I303" s="71">
        <v>200</v>
      </c>
      <c r="J303" t="s">
        <v>427</v>
      </c>
      <c r="K303" s="72">
        <v>61</v>
      </c>
    </row>
    <row r="304" spans="2:11" x14ac:dyDescent="0.2">
      <c r="B304">
        <v>1756</v>
      </c>
      <c r="C304" t="s">
        <v>1216</v>
      </c>
      <c r="D304" t="s">
        <v>1217</v>
      </c>
      <c r="E304" s="71" t="s">
        <v>1157</v>
      </c>
      <c r="H304" s="71">
        <v>2</v>
      </c>
      <c r="I304" s="71">
        <v>5</v>
      </c>
      <c r="J304" t="s">
        <v>427</v>
      </c>
    </row>
    <row r="305" spans="2:11" x14ac:dyDescent="0.2">
      <c r="B305">
        <v>1333</v>
      </c>
      <c r="C305" t="s">
        <v>1218</v>
      </c>
      <c r="D305" t="s">
        <v>1219</v>
      </c>
      <c r="E305" s="71">
        <v>50</v>
      </c>
      <c r="F305" s="71">
        <v>51</v>
      </c>
      <c r="G305" t="s">
        <v>26</v>
      </c>
      <c r="H305" s="71">
        <v>0</v>
      </c>
      <c r="I305" s="71">
        <v>100</v>
      </c>
      <c r="J305" t="s">
        <v>434</v>
      </c>
      <c r="K305" s="72">
        <v>51</v>
      </c>
    </row>
    <row r="306" spans="2:11" x14ac:dyDescent="0.2">
      <c r="B306">
        <v>733</v>
      </c>
      <c r="C306" t="s">
        <v>1220</v>
      </c>
      <c r="D306" t="s">
        <v>1221</v>
      </c>
      <c r="E306" s="71" t="s">
        <v>1157</v>
      </c>
      <c r="H306" s="71">
        <v>0</v>
      </c>
      <c r="I306" s="71">
        <v>6</v>
      </c>
      <c r="J306" t="s">
        <v>427</v>
      </c>
    </row>
    <row r="307" spans="2:11" x14ac:dyDescent="0.2">
      <c r="B307">
        <v>761</v>
      </c>
      <c r="C307" t="s">
        <v>1222</v>
      </c>
      <c r="D307" t="s">
        <v>1223</v>
      </c>
      <c r="E307" s="71" t="s">
        <v>1157</v>
      </c>
      <c r="H307" s="71">
        <v>0</v>
      </c>
      <c r="I307" s="71">
        <v>6</v>
      </c>
      <c r="J307" t="s">
        <v>427</v>
      </c>
    </row>
    <row r="308" spans="2:11" x14ac:dyDescent="0.2">
      <c r="B308">
        <v>1354</v>
      </c>
      <c r="C308" t="s">
        <v>1224</v>
      </c>
      <c r="D308" t="s">
        <v>1225</v>
      </c>
      <c r="E308" s="71">
        <v>0</v>
      </c>
      <c r="F308" s="71">
        <v>62</v>
      </c>
      <c r="G308" t="s">
        <v>18</v>
      </c>
      <c r="H308" s="71">
        <v>0</v>
      </c>
      <c r="I308" s="71">
        <v>30</v>
      </c>
      <c r="J308" t="s">
        <v>427</v>
      </c>
      <c r="K308" s="72">
        <v>62</v>
      </c>
    </row>
    <row r="309" spans="2:11" x14ac:dyDescent="0.2">
      <c r="B309">
        <v>701</v>
      </c>
      <c r="C309" t="s">
        <v>1226</v>
      </c>
      <c r="D309" t="s">
        <v>1227</v>
      </c>
      <c r="E309" s="71" t="s">
        <v>1157</v>
      </c>
      <c r="H309" s="71">
        <v>0</v>
      </c>
      <c r="I309" s="71">
        <v>3</v>
      </c>
      <c r="J309" t="s">
        <v>427</v>
      </c>
    </row>
    <row r="310" spans="2:11" x14ac:dyDescent="0.2">
      <c r="B310">
        <v>1504</v>
      </c>
      <c r="C310" t="s">
        <v>1228</v>
      </c>
      <c r="D310" t="s">
        <v>1229</v>
      </c>
      <c r="E310" s="71" t="s">
        <v>1172</v>
      </c>
      <c r="H310" s="71">
        <v>0</v>
      </c>
      <c r="I310" s="71">
        <v>3</v>
      </c>
      <c r="J310" t="s">
        <v>427</v>
      </c>
    </row>
    <row r="311" spans="2:11" x14ac:dyDescent="0.2">
      <c r="B311">
        <v>1506</v>
      </c>
      <c r="C311" t="s">
        <v>1230</v>
      </c>
      <c r="D311" t="s">
        <v>1231</v>
      </c>
      <c r="E311" s="71">
        <v>0.1</v>
      </c>
      <c r="F311" s="71">
        <v>62</v>
      </c>
      <c r="G311" t="s">
        <v>18</v>
      </c>
      <c r="H311" s="71">
        <v>0</v>
      </c>
      <c r="I311" s="71">
        <v>320</v>
      </c>
      <c r="J311" t="s">
        <v>427</v>
      </c>
      <c r="K311" s="72">
        <v>62</v>
      </c>
    </row>
    <row r="312" spans="2:11" x14ac:dyDescent="0.2">
      <c r="B312">
        <v>1626</v>
      </c>
      <c r="C312" t="s">
        <v>1232</v>
      </c>
      <c r="D312" t="s">
        <v>1233</v>
      </c>
      <c r="E312" s="71" t="s">
        <v>1172</v>
      </c>
      <c r="H312" s="71">
        <v>0</v>
      </c>
      <c r="I312" s="71">
        <v>2</v>
      </c>
      <c r="J312" t="s">
        <v>427</v>
      </c>
    </row>
    <row r="313" spans="2:11" x14ac:dyDescent="0.2">
      <c r="B313">
        <v>1893</v>
      </c>
      <c r="C313" t="s">
        <v>1234</v>
      </c>
      <c r="D313" t="s">
        <v>1235</v>
      </c>
      <c r="E313" s="71">
        <v>90</v>
      </c>
      <c r="F313" s="71">
        <v>62</v>
      </c>
      <c r="G313" t="s">
        <v>26</v>
      </c>
      <c r="H313" s="71">
        <v>0</v>
      </c>
      <c r="I313" s="71">
        <v>320</v>
      </c>
      <c r="J313" t="s">
        <v>427</v>
      </c>
      <c r="K313" s="72">
        <v>62</v>
      </c>
    </row>
    <row r="314" spans="2:11" x14ac:dyDescent="0.2">
      <c r="B314">
        <v>1899</v>
      </c>
      <c r="C314" t="s">
        <v>1236</v>
      </c>
      <c r="D314" t="s">
        <v>1237</v>
      </c>
      <c r="E314" s="71">
        <v>80</v>
      </c>
      <c r="F314" s="71">
        <v>62</v>
      </c>
      <c r="G314" t="s">
        <v>26</v>
      </c>
      <c r="H314" s="71">
        <v>0</v>
      </c>
      <c r="I314" s="71">
        <v>115</v>
      </c>
      <c r="J314" t="s">
        <v>427</v>
      </c>
      <c r="K314" s="72">
        <v>62</v>
      </c>
    </row>
    <row r="315" spans="2:11" x14ac:dyDescent="0.2">
      <c r="B315">
        <v>1895</v>
      </c>
      <c r="C315" t="s">
        <v>1238</v>
      </c>
      <c r="D315" t="s">
        <v>1239</v>
      </c>
      <c r="E315" s="71">
        <v>110</v>
      </c>
      <c r="F315" s="71">
        <v>62</v>
      </c>
      <c r="G315" t="s">
        <v>26</v>
      </c>
      <c r="H315" s="71">
        <v>0</v>
      </c>
      <c r="I315" s="71">
        <v>320</v>
      </c>
      <c r="J315" t="s">
        <v>427</v>
      </c>
      <c r="K315" s="72">
        <v>62</v>
      </c>
    </row>
    <row r="316" spans="2:11" x14ac:dyDescent="0.2">
      <c r="B316">
        <v>1799</v>
      </c>
      <c r="C316" t="s">
        <v>1240</v>
      </c>
      <c r="D316" t="s">
        <v>1241</v>
      </c>
      <c r="E316" s="71">
        <v>115</v>
      </c>
      <c r="F316" s="71">
        <v>62</v>
      </c>
      <c r="G316" t="s">
        <v>26</v>
      </c>
      <c r="H316" s="71">
        <v>80</v>
      </c>
      <c r="I316" s="71">
        <v>320</v>
      </c>
      <c r="J316" t="s">
        <v>427</v>
      </c>
      <c r="K316" s="72">
        <v>62</v>
      </c>
    </row>
    <row r="317" spans="2:11" x14ac:dyDescent="0.2">
      <c r="B317">
        <v>1898</v>
      </c>
      <c r="C317" t="s">
        <v>1242</v>
      </c>
      <c r="D317" t="s">
        <v>1243</v>
      </c>
      <c r="E317" s="71">
        <v>0.5</v>
      </c>
      <c r="F317" s="71">
        <v>62</v>
      </c>
      <c r="G317" t="s">
        <v>18</v>
      </c>
      <c r="H317" s="71">
        <v>0</v>
      </c>
      <c r="I317" s="71">
        <v>320</v>
      </c>
      <c r="J317" t="s">
        <v>427</v>
      </c>
      <c r="K317" s="72">
        <v>62</v>
      </c>
    </row>
    <row r="318" spans="2:11" x14ac:dyDescent="0.2">
      <c r="B318">
        <v>1627</v>
      </c>
      <c r="C318" t="s">
        <v>1244</v>
      </c>
      <c r="D318" t="s">
        <v>1245</v>
      </c>
      <c r="E318" s="71" t="s">
        <v>1157</v>
      </c>
      <c r="H318" s="71">
        <v>0</v>
      </c>
      <c r="I318" s="71">
        <v>2</v>
      </c>
      <c r="J318" t="s">
        <v>427</v>
      </c>
    </row>
    <row r="319" spans="2:11" x14ac:dyDescent="0.2">
      <c r="B319">
        <v>1628</v>
      </c>
      <c r="C319" t="s">
        <v>1246</v>
      </c>
      <c r="D319" t="s">
        <v>1247</v>
      </c>
      <c r="E319" s="71" t="s">
        <v>1172</v>
      </c>
      <c r="H319" s="71">
        <v>0</v>
      </c>
      <c r="I319" s="71">
        <v>2</v>
      </c>
      <c r="J319" t="s">
        <v>427</v>
      </c>
    </row>
    <row r="320" spans="2:11" x14ac:dyDescent="0.2">
      <c r="B320">
        <v>1780</v>
      </c>
      <c r="C320" t="s">
        <v>1248</v>
      </c>
      <c r="D320" t="s">
        <v>1249</v>
      </c>
      <c r="E320" s="71">
        <v>95</v>
      </c>
      <c r="F320" s="71">
        <v>62</v>
      </c>
      <c r="G320" t="s">
        <v>26</v>
      </c>
      <c r="H320" s="71">
        <v>0</v>
      </c>
      <c r="I320" s="71">
        <v>320</v>
      </c>
      <c r="J320" t="s">
        <v>427</v>
      </c>
      <c r="K320" s="72">
        <v>62</v>
      </c>
    </row>
    <row r="321" spans="2:11" x14ac:dyDescent="0.2">
      <c r="B321">
        <v>1788</v>
      </c>
      <c r="C321" t="s">
        <v>1250</v>
      </c>
      <c r="D321" t="s">
        <v>1251</v>
      </c>
      <c r="E321" s="71">
        <v>94</v>
      </c>
      <c r="F321" s="71">
        <v>62</v>
      </c>
      <c r="G321" t="s">
        <v>26</v>
      </c>
      <c r="H321" s="71">
        <v>0</v>
      </c>
      <c r="I321" s="71">
        <v>320</v>
      </c>
      <c r="J321" t="s">
        <v>427</v>
      </c>
      <c r="K321" s="72">
        <v>62</v>
      </c>
    </row>
    <row r="322" spans="2:11" x14ac:dyDescent="0.2">
      <c r="B322">
        <v>1786</v>
      </c>
      <c r="C322" t="s">
        <v>1252</v>
      </c>
      <c r="D322" t="s">
        <v>1253</v>
      </c>
      <c r="E322" s="71">
        <v>106</v>
      </c>
      <c r="F322" s="71">
        <v>62</v>
      </c>
      <c r="G322" t="s">
        <v>26</v>
      </c>
      <c r="H322" s="71">
        <v>0</v>
      </c>
      <c r="I322" s="71">
        <v>320</v>
      </c>
      <c r="J322" t="s">
        <v>427</v>
      </c>
      <c r="K322" s="72">
        <v>62</v>
      </c>
    </row>
    <row r="323" spans="2:11" x14ac:dyDescent="0.2">
      <c r="B323">
        <v>1787</v>
      </c>
      <c r="C323" t="s">
        <v>1254</v>
      </c>
      <c r="D323" t="s">
        <v>1255</v>
      </c>
      <c r="E323" s="71">
        <v>110</v>
      </c>
      <c r="F323" s="71">
        <v>62</v>
      </c>
      <c r="G323" t="s">
        <v>26</v>
      </c>
      <c r="H323" s="71">
        <v>0</v>
      </c>
      <c r="I323" s="71">
        <v>320</v>
      </c>
      <c r="J323" t="s">
        <v>427</v>
      </c>
      <c r="K323" s="72">
        <v>62</v>
      </c>
    </row>
    <row r="324" spans="2:11" x14ac:dyDescent="0.2">
      <c r="B324">
        <v>1785</v>
      </c>
      <c r="C324" t="s">
        <v>1256</v>
      </c>
      <c r="D324" t="s">
        <v>1257</v>
      </c>
      <c r="E324" s="71">
        <v>0.5</v>
      </c>
      <c r="F324" s="71">
        <v>62</v>
      </c>
      <c r="G324" t="s">
        <v>18</v>
      </c>
      <c r="H324" s="71">
        <v>0</v>
      </c>
      <c r="I324" s="71">
        <v>320</v>
      </c>
      <c r="J324" t="s">
        <v>427</v>
      </c>
      <c r="K324" s="72">
        <v>62</v>
      </c>
    </row>
    <row r="325" spans="2:11" x14ac:dyDescent="0.2">
      <c r="B325">
        <v>1629</v>
      </c>
      <c r="C325" t="s">
        <v>1258</v>
      </c>
      <c r="D325" t="s">
        <v>1259</v>
      </c>
      <c r="E325" s="71" t="s">
        <v>1157</v>
      </c>
      <c r="H325" s="71">
        <v>0</v>
      </c>
      <c r="I325" s="71">
        <v>2</v>
      </c>
      <c r="J325" t="s">
        <v>427</v>
      </c>
    </row>
    <row r="326" spans="2:11" x14ac:dyDescent="0.2">
      <c r="B326">
        <v>1891</v>
      </c>
      <c r="C326" t="s">
        <v>1260</v>
      </c>
      <c r="D326" t="s">
        <v>1261</v>
      </c>
      <c r="E326" s="71">
        <v>75</v>
      </c>
      <c r="F326" s="71">
        <v>62</v>
      </c>
      <c r="G326" t="s">
        <v>26</v>
      </c>
      <c r="H326" s="71">
        <v>0</v>
      </c>
      <c r="I326" s="71">
        <v>320</v>
      </c>
      <c r="J326" t="s">
        <v>434</v>
      </c>
      <c r="K326" s="72">
        <v>62</v>
      </c>
    </row>
    <row r="327" spans="2:11" x14ac:dyDescent="0.2">
      <c r="B327">
        <v>1880</v>
      </c>
      <c r="C327" t="s">
        <v>1262</v>
      </c>
      <c r="D327" t="s">
        <v>1263</v>
      </c>
      <c r="E327" s="71">
        <v>90</v>
      </c>
      <c r="F327" s="71">
        <v>62</v>
      </c>
      <c r="G327" t="s">
        <v>26</v>
      </c>
      <c r="H327" s="71">
        <v>0</v>
      </c>
      <c r="I327" s="71">
        <v>320</v>
      </c>
      <c r="J327" t="s">
        <v>434</v>
      </c>
      <c r="K327" s="72" t="s">
        <v>1464</v>
      </c>
    </row>
    <row r="328" spans="2:11" x14ac:dyDescent="0.2">
      <c r="B328">
        <v>1881</v>
      </c>
      <c r="C328" t="s">
        <v>1264</v>
      </c>
      <c r="D328" t="s">
        <v>1265</v>
      </c>
      <c r="E328" s="71">
        <v>120</v>
      </c>
      <c r="F328" s="71">
        <v>62</v>
      </c>
      <c r="G328" t="s">
        <v>26</v>
      </c>
      <c r="H328" s="71">
        <v>0</v>
      </c>
      <c r="I328" s="71">
        <v>320</v>
      </c>
      <c r="J328" t="s">
        <v>434</v>
      </c>
      <c r="K328" s="72">
        <v>62</v>
      </c>
    </row>
    <row r="329" spans="2:11" x14ac:dyDescent="0.2">
      <c r="B329">
        <v>1892</v>
      </c>
      <c r="C329" t="s">
        <v>1266</v>
      </c>
      <c r="D329" t="s">
        <v>1267</v>
      </c>
      <c r="E329" s="71">
        <v>130</v>
      </c>
      <c r="F329" s="71">
        <v>62</v>
      </c>
      <c r="G329" t="s">
        <v>26</v>
      </c>
      <c r="H329" s="71">
        <v>0</v>
      </c>
      <c r="I329" s="71">
        <v>320</v>
      </c>
      <c r="J329" t="s">
        <v>434</v>
      </c>
      <c r="K329" s="72">
        <v>62</v>
      </c>
    </row>
    <row r="330" spans="2:11" x14ac:dyDescent="0.2">
      <c r="B330">
        <v>1838</v>
      </c>
      <c r="C330" t="s">
        <v>1268</v>
      </c>
      <c r="D330" t="s">
        <v>1269</v>
      </c>
      <c r="E330" s="71" t="s">
        <v>345</v>
      </c>
      <c r="H330" s="71">
        <v>0</v>
      </c>
      <c r="I330" s="71">
        <v>2</v>
      </c>
      <c r="J330" t="s">
        <v>1093</v>
      </c>
    </row>
    <row r="331" spans="2:11" x14ac:dyDescent="0.2">
      <c r="B331">
        <v>1837</v>
      </c>
      <c r="C331" t="s">
        <v>1270</v>
      </c>
      <c r="D331" t="s">
        <v>1271</v>
      </c>
      <c r="E331" s="71" t="s">
        <v>943</v>
      </c>
      <c r="H331" s="71">
        <v>0</v>
      </c>
      <c r="I331" s="71">
        <v>3</v>
      </c>
      <c r="J331" t="s">
        <v>427</v>
      </c>
    </row>
    <row r="332" spans="2:11" x14ac:dyDescent="0.2">
      <c r="B332">
        <v>1839</v>
      </c>
      <c r="C332" t="s">
        <v>1272</v>
      </c>
      <c r="D332" t="s">
        <v>1273</v>
      </c>
      <c r="E332" s="71">
        <v>150</v>
      </c>
      <c r="F332" s="71">
        <v>61</v>
      </c>
      <c r="G332" t="s">
        <v>26</v>
      </c>
      <c r="H332" s="71">
        <v>0</v>
      </c>
      <c r="I332" s="71">
        <v>300</v>
      </c>
      <c r="J332" t="s">
        <v>427</v>
      </c>
      <c r="K332" s="72">
        <v>61</v>
      </c>
    </row>
    <row r="333" spans="2:11" x14ac:dyDescent="0.2">
      <c r="B333">
        <v>1840</v>
      </c>
      <c r="C333" t="s">
        <v>1274</v>
      </c>
      <c r="D333" t="s">
        <v>1275</v>
      </c>
      <c r="E333" s="71">
        <v>200</v>
      </c>
      <c r="F333" s="71">
        <v>60</v>
      </c>
      <c r="H333" s="71">
        <v>0</v>
      </c>
      <c r="I333" s="71">
        <v>10000</v>
      </c>
      <c r="J333" t="s">
        <v>427</v>
      </c>
      <c r="K333" s="72">
        <v>60</v>
      </c>
    </row>
    <row r="334" spans="2:11" x14ac:dyDescent="0.2">
      <c r="B334">
        <v>1672</v>
      </c>
      <c r="C334" t="s">
        <v>1276</v>
      </c>
      <c r="D334" t="s">
        <v>1277</v>
      </c>
      <c r="E334" s="71" t="s">
        <v>345</v>
      </c>
      <c r="H334" s="71">
        <v>0</v>
      </c>
      <c r="I334" s="71">
        <v>2</v>
      </c>
      <c r="J334" t="s">
        <v>427</v>
      </c>
    </row>
    <row r="335" spans="2:11" x14ac:dyDescent="0.2">
      <c r="B335">
        <v>1673</v>
      </c>
      <c r="C335" t="s">
        <v>1278</v>
      </c>
      <c r="D335" t="s">
        <v>1279</v>
      </c>
      <c r="E335" s="71">
        <v>6</v>
      </c>
      <c r="F335" s="71">
        <v>62</v>
      </c>
      <c r="G335" t="s">
        <v>26</v>
      </c>
      <c r="H335" s="71">
        <v>0</v>
      </c>
      <c r="I335" s="71">
        <v>50</v>
      </c>
      <c r="J335" t="s">
        <v>427</v>
      </c>
      <c r="K335" s="72">
        <v>62</v>
      </c>
    </row>
    <row r="336" spans="2:11" x14ac:dyDescent="0.2">
      <c r="B336">
        <v>1674</v>
      </c>
      <c r="C336" t="s">
        <v>1280</v>
      </c>
      <c r="D336" t="s">
        <v>1281</v>
      </c>
      <c r="E336" s="71">
        <v>10</v>
      </c>
      <c r="F336" s="71">
        <v>62</v>
      </c>
      <c r="G336" t="s">
        <v>26</v>
      </c>
      <c r="H336" s="71">
        <v>0</v>
      </c>
      <c r="I336" s="71">
        <v>50</v>
      </c>
      <c r="J336" t="s">
        <v>427</v>
      </c>
      <c r="K336" s="72">
        <v>62</v>
      </c>
    </row>
    <row r="337" spans="2:11" x14ac:dyDescent="0.2">
      <c r="B337">
        <v>1675</v>
      </c>
      <c r="C337" t="s">
        <v>1282</v>
      </c>
      <c r="D337" t="s">
        <v>1283</v>
      </c>
      <c r="E337" s="71" t="s">
        <v>345</v>
      </c>
      <c r="H337" s="71">
        <v>0</v>
      </c>
      <c r="I337" s="71">
        <v>2</v>
      </c>
      <c r="J337" t="s">
        <v>427</v>
      </c>
    </row>
    <row r="338" spans="2:11" x14ac:dyDescent="0.2">
      <c r="B338">
        <v>1676</v>
      </c>
      <c r="C338" t="s">
        <v>1284</v>
      </c>
      <c r="D338" t="s">
        <v>1285</v>
      </c>
      <c r="E338" s="71">
        <v>20</v>
      </c>
      <c r="F338" s="71">
        <v>61</v>
      </c>
      <c r="G338" t="s">
        <v>597</v>
      </c>
      <c r="H338" s="71">
        <v>0</v>
      </c>
      <c r="I338" s="71">
        <v>400</v>
      </c>
      <c r="J338" t="s">
        <v>427</v>
      </c>
      <c r="K338" s="72">
        <v>61</v>
      </c>
    </row>
    <row r="339" spans="2:11" x14ac:dyDescent="0.2">
      <c r="B339">
        <v>1677</v>
      </c>
      <c r="C339" t="s">
        <v>1286</v>
      </c>
      <c r="D339" t="s">
        <v>1287</v>
      </c>
      <c r="E339" s="71">
        <v>60</v>
      </c>
      <c r="F339" s="71">
        <v>61</v>
      </c>
      <c r="G339" t="s">
        <v>597</v>
      </c>
      <c r="H339" s="71">
        <v>0</v>
      </c>
      <c r="I339" s="71">
        <v>400</v>
      </c>
      <c r="J339" t="s">
        <v>427</v>
      </c>
      <c r="K339" s="72">
        <v>61</v>
      </c>
    </row>
    <row r="340" spans="2:11" x14ac:dyDescent="0.2">
      <c r="B340">
        <v>1569</v>
      </c>
      <c r="C340" t="s">
        <v>1288</v>
      </c>
      <c r="D340" t="s">
        <v>1289</v>
      </c>
      <c r="E340" s="71">
        <v>0</v>
      </c>
      <c r="F340" s="71">
        <v>60</v>
      </c>
      <c r="G340" t="s">
        <v>603</v>
      </c>
      <c r="H340" s="71">
        <v>0</v>
      </c>
      <c r="I340" s="71">
        <v>65535</v>
      </c>
      <c r="J340" t="s">
        <v>434</v>
      </c>
      <c r="K340" s="72">
        <v>60</v>
      </c>
    </row>
    <row r="341" spans="2:11" x14ac:dyDescent="0.2">
      <c r="B341">
        <v>1857</v>
      </c>
      <c r="C341" t="s">
        <v>1290</v>
      </c>
      <c r="D341" t="s">
        <v>1291</v>
      </c>
      <c r="E341" s="71" t="s">
        <v>1292</v>
      </c>
      <c r="H341" s="71">
        <v>0</v>
      </c>
      <c r="I341" s="71">
        <v>4</v>
      </c>
      <c r="J341" t="s">
        <v>427</v>
      </c>
    </row>
    <row r="342" spans="2:11" x14ac:dyDescent="0.2">
      <c r="B342">
        <v>1086</v>
      </c>
      <c r="C342" t="s">
        <v>1293</v>
      </c>
      <c r="D342" t="s">
        <v>1294</v>
      </c>
      <c r="E342" s="71" t="s">
        <v>461</v>
      </c>
      <c r="H342" s="71">
        <v>0</v>
      </c>
      <c r="I342" s="71">
        <v>1</v>
      </c>
      <c r="J342" t="s">
        <v>615</v>
      </c>
    </row>
    <row r="343" spans="2:11" x14ac:dyDescent="0.2">
      <c r="B343">
        <v>1853</v>
      </c>
      <c r="C343" t="s">
        <v>1295</v>
      </c>
      <c r="D343" t="s">
        <v>1296</v>
      </c>
      <c r="E343" s="71">
        <v>1108</v>
      </c>
      <c r="F343" s="71">
        <v>60</v>
      </c>
      <c r="G343" t="s">
        <v>131</v>
      </c>
      <c r="H343" s="71">
        <v>0</v>
      </c>
      <c r="I343" s="71">
        <v>10000</v>
      </c>
      <c r="J343" t="s">
        <v>434</v>
      </c>
      <c r="K343" s="72">
        <v>60</v>
      </c>
    </row>
    <row r="344" spans="2:11" x14ac:dyDescent="0.2">
      <c r="B344">
        <v>852</v>
      </c>
      <c r="C344" t="s">
        <v>1297</v>
      </c>
      <c r="D344" t="s">
        <v>1298</v>
      </c>
      <c r="E344" s="71">
        <v>1104</v>
      </c>
      <c r="F344" s="71">
        <v>50</v>
      </c>
      <c r="G344" t="s">
        <v>603</v>
      </c>
      <c r="H344" s="71">
        <v>0</v>
      </c>
      <c r="I344" s="71">
        <v>10000</v>
      </c>
      <c r="J344" t="s">
        <v>434</v>
      </c>
      <c r="K344" s="72">
        <v>50</v>
      </c>
    </row>
    <row r="345" spans="2:11" x14ac:dyDescent="0.2">
      <c r="B345">
        <v>853</v>
      </c>
      <c r="C345" t="s">
        <v>1299</v>
      </c>
      <c r="D345" t="s">
        <v>1300</v>
      </c>
      <c r="E345" s="71">
        <v>1508</v>
      </c>
      <c r="F345" s="71">
        <v>50</v>
      </c>
      <c r="G345" t="s">
        <v>603</v>
      </c>
      <c r="H345" s="71">
        <v>0</v>
      </c>
      <c r="I345" s="71">
        <v>10000</v>
      </c>
      <c r="J345" t="s">
        <v>434</v>
      </c>
      <c r="K345" s="72">
        <v>50</v>
      </c>
    </row>
    <row r="346" spans="2:11" x14ac:dyDescent="0.2">
      <c r="B346">
        <v>854</v>
      </c>
      <c r="C346" t="s">
        <v>1301</v>
      </c>
      <c r="D346" t="s">
        <v>1302</v>
      </c>
      <c r="E346" s="71">
        <v>1172</v>
      </c>
      <c r="F346" s="71">
        <v>50</v>
      </c>
      <c r="G346" t="s">
        <v>603</v>
      </c>
      <c r="H346" s="71">
        <v>0</v>
      </c>
      <c r="I346" s="71">
        <v>10000</v>
      </c>
      <c r="J346" t="s">
        <v>434</v>
      </c>
      <c r="K346" s="72">
        <v>50</v>
      </c>
    </row>
    <row r="347" spans="2:11" x14ac:dyDescent="0.2">
      <c r="B347">
        <v>855</v>
      </c>
      <c r="C347" t="s">
        <v>1303</v>
      </c>
      <c r="D347" t="s">
        <v>1304</v>
      </c>
      <c r="E347" s="71">
        <v>1173</v>
      </c>
      <c r="F347" s="71">
        <v>50</v>
      </c>
      <c r="G347" t="s">
        <v>603</v>
      </c>
      <c r="H347" s="71">
        <v>0</v>
      </c>
      <c r="I347" s="71">
        <v>10000</v>
      </c>
      <c r="J347" t="s">
        <v>434</v>
      </c>
      <c r="K347" s="72">
        <v>50</v>
      </c>
    </row>
    <row r="348" spans="2:11" x14ac:dyDescent="0.2">
      <c r="B348">
        <v>856</v>
      </c>
      <c r="C348" t="s">
        <v>1305</v>
      </c>
      <c r="D348" t="s">
        <v>1306</v>
      </c>
      <c r="E348" s="71">
        <v>56</v>
      </c>
      <c r="F348" s="71">
        <v>50</v>
      </c>
      <c r="G348" t="s">
        <v>603</v>
      </c>
      <c r="H348" s="71">
        <v>0</v>
      </c>
      <c r="I348" s="71">
        <v>10000</v>
      </c>
      <c r="J348" t="s">
        <v>434</v>
      </c>
      <c r="K348" s="72">
        <v>50</v>
      </c>
    </row>
    <row r="349" spans="2:11" x14ac:dyDescent="0.2">
      <c r="B349">
        <v>857</v>
      </c>
      <c r="C349" t="s">
        <v>1307</v>
      </c>
      <c r="D349" t="s">
        <v>1308</v>
      </c>
      <c r="E349" s="71">
        <v>1174</v>
      </c>
      <c r="F349" s="71">
        <v>50</v>
      </c>
      <c r="G349" t="s">
        <v>603</v>
      </c>
      <c r="H349" s="71">
        <v>0</v>
      </c>
      <c r="I349" s="71">
        <v>10000</v>
      </c>
      <c r="J349" t="s">
        <v>434</v>
      </c>
      <c r="K349" s="72">
        <v>50</v>
      </c>
    </row>
    <row r="350" spans="2:11" x14ac:dyDescent="0.2">
      <c r="B350">
        <v>858</v>
      </c>
      <c r="C350" t="s">
        <v>1309</v>
      </c>
      <c r="D350" t="s">
        <v>1310</v>
      </c>
      <c r="E350" s="71">
        <v>1125</v>
      </c>
      <c r="F350" s="71">
        <v>50</v>
      </c>
      <c r="G350" t="s">
        <v>603</v>
      </c>
      <c r="H350" s="71">
        <v>0</v>
      </c>
      <c r="I350" s="71">
        <v>10000</v>
      </c>
      <c r="J350" t="s">
        <v>434</v>
      </c>
      <c r="K350" s="72">
        <v>50</v>
      </c>
    </row>
    <row r="351" spans="2:11" x14ac:dyDescent="0.2">
      <c r="B351">
        <v>859</v>
      </c>
      <c r="C351" t="s">
        <v>1311</v>
      </c>
      <c r="D351" t="s">
        <v>1312</v>
      </c>
      <c r="E351" s="71">
        <v>1157</v>
      </c>
      <c r="F351" s="71">
        <v>50</v>
      </c>
      <c r="G351" t="s">
        <v>603</v>
      </c>
      <c r="H351" s="71">
        <v>0</v>
      </c>
      <c r="I351" s="71">
        <v>10000</v>
      </c>
      <c r="J351" t="s">
        <v>434</v>
      </c>
      <c r="K351" s="72">
        <v>50</v>
      </c>
    </row>
    <row r="352" spans="2:11" x14ac:dyDescent="0.2">
      <c r="B352">
        <v>876</v>
      </c>
      <c r="C352" t="s">
        <v>1313</v>
      </c>
      <c r="D352" t="s">
        <v>1314</v>
      </c>
      <c r="E352" s="71">
        <v>0</v>
      </c>
      <c r="F352" s="71">
        <v>50</v>
      </c>
      <c r="G352" t="s">
        <v>603</v>
      </c>
      <c r="H352" s="71">
        <v>0</v>
      </c>
      <c r="I352" s="71">
        <v>10000</v>
      </c>
      <c r="J352" t="s">
        <v>434</v>
      </c>
      <c r="K352" s="72">
        <v>50</v>
      </c>
    </row>
    <row r="353" spans="2:11" x14ac:dyDescent="0.2">
      <c r="B353">
        <v>877</v>
      </c>
      <c r="C353" t="s">
        <v>1315</v>
      </c>
      <c r="D353" t="s">
        <v>1316</v>
      </c>
      <c r="E353" s="71">
        <v>0</v>
      </c>
      <c r="F353" s="71">
        <v>50</v>
      </c>
      <c r="G353" t="s">
        <v>603</v>
      </c>
      <c r="H353" s="71">
        <v>0</v>
      </c>
      <c r="I353" s="71">
        <v>10000</v>
      </c>
      <c r="J353" t="s">
        <v>434</v>
      </c>
      <c r="K353" s="72">
        <v>50</v>
      </c>
    </row>
    <row r="354" spans="2:11" x14ac:dyDescent="0.2">
      <c r="B354">
        <v>878</v>
      </c>
      <c r="C354" t="s">
        <v>1317</v>
      </c>
      <c r="D354" t="s">
        <v>1318</v>
      </c>
      <c r="E354" s="71">
        <v>0</v>
      </c>
      <c r="F354" s="71">
        <v>50</v>
      </c>
      <c r="G354" t="s">
        <v>603</v>
      </c>
      <c r="H354" s="71">
        <v>0</v>
      </c>
      <c r="I354" s="71">
        <v>10000</v>
      </c>
      <c r="J354" t="s">
        <v>434</v>
      </c>
      <c r="K354" s="72">
        <v>50</v>
      </c>
    </row>
    <row r="355" spans="2:11" x14ac:dyDescent="0.2">
      <c r="B355">
        <v>879</v>
      </c>
      <c r="C355" t="s">
        <v>1319</v>
      </c>
      <c r="D355" t="s">
        <v>1320</v>
      </c>
      <c r="E355" s="71">
        <v>0</v>
      </c>
      <c r="F355" s="71">
        <v>50</v>
      </c>
      <c r="G355" t="s">
        <v>603</v>
      </c>
      <c r="H355" s="71">
        <v>0</v>
      </c>
      <c r="I355" s="71">
        <v>10000</v>
      </c>
      <c r="J355" t="s">
        <v>434</v>
      </c>
      <c r="K355" s="72">
        <v>50</v>
      </c>
    </row>
    <row r="356" spans="2:11" x14ac:dyDescent="0.2">
      <c r="B356">
        <v>880</v>
      </c>
      <c r="C356" t="s">
        <v>1321</v>
      </c>
      <c r="D356" t="s">
        <v>1322</v>
      </c>
      <c r="E356" s="71">
        <v>0</v>
      </c>
      <c r="F356" s="71">
        <v>50</v>
      </c>
      <c r="G356" t="s">
        <v>603</v>
      </c>
      <c r="H356" s="71">
        <v>0</v>
      </c>
      <c r="I356" s="71">
        <v>10000</v>
      </c>
      <c r="J356" t="s">
        <v>434</v>
      </c>
      <c r="K356" s="72">
        <v>50</v>
      </c>
    </row>
    <row r="357" spans="2:11" x14ac:dyDescent="0.2">
      <c r="B357">
        <v>881</v>
      </c>
      <c r="C357" t="s">
        <v>1323</v>
      </c>
      <c r="D357" t="s">
        <v>1324</v>
      </c>
      <c r="E357" s="71">
        <v>0</v>
      </c>
      <c r="F357" s="71">
        <v>50</v>
      </c>
      <c r="G357" t="s">
        <v>603</v>
      </c>
      <c r="H357" s="71">
        <v>0</v>
      </c>
      <c r="I357" s="71">
        <v>10000</v>
      </c>
      <c r="J357" t="s">
        <v>434</v>
      </c>
      <c r="K357" s="72">
        <v>50</v>
      </c>
    </row>
    <row r="358" spans="2:11" x14ac:dyDescent="0.2">
      <c r="B358">
        <v>882</v>
      </c>
      <c r="C358" t="s">
        <v>1325</v>
      </c>
      <c r="D358" t="s">
        <v>1326</v>
      </c>
      <c r="E358" s="71">
        <v>0</v>
      </c>
      <c r="F358" s="71">
        <v>50</v>
      </c>
      <c r="G358" t="s">
        <v>603</v>
      </c>
      <c r="H358" s="71">
        <v>0</v>
      </c>
      <c r="I358" s="71">
        <v>10000</v>
      </c>
      <c r="J358" t="s">
        <v>434</v>
      </c>
      <c r="K358" s="72">
        <v>50</v>
      </c>
    </row>
    <row r="359" spans="2:11" x14ac:dyDescent="0.2">
      <c r="B359">
        <v>883</v>
      </c>
      <c r="C359" t="s">
        <v>1327</v>
      </c>
      <c r="D359" t="s">
        <v>1328</v>
      </c>
      <c r="E359" s="71">
        <v>0</v>
      </c>
      <c r="F359" s="71">
        <v>50</v>
      </c>
      <c r="G359" t="s">
        <v>603</v>
      </c>
      <c r="H359" s="71">
        <v>0</v>
      </c>
      <c r="I359" s="71">
        <v>10000</v>
      </c>
      <c r="J359" t="s">
        <v>434</v>
      </c>
      <c r="K359" s="72">
        <v>50</v>
      </c>
    </row>
    <row r="360" spans="2:11" x14ac:dyDescent="0.2">
      <c r="B360">
        <v>897</v>
      </c>
      <c r="C360" t="s">
        <v>1329</v>
      </c>
      <c r="D360" t="s">
        <v>1330</v>
      </c>
      <c r="E360" s="71">
        <v>68</v>
      </c>
      <c r="F360" s="71">
        <v>60</v>
      </c>
      <c r="G360" t="s">
        <v>603</v>
      </c>
      <c r="H360" s="71">
        <v>0</v>
      </c>
      <c r="I360" s="71">
        <v>10000</v>
      </c>
      <c r="J360" t="s">
        <v>434</v>
      </c>
      <c r="K360" s="72">
        <v>60</v>
      </c>
    </row>
    <row r="361" spans="2:11" x14ac:dyDescent="0.2">
      <c r="B361">
        <v>896</v>
      </c>
      <c r="C361" t="s">
        <v>1331</v>
      </c>
      <c r="D361" t="s">
        <v>1332</v>
      </c>
      <c r="E361" s="71" t="s">
        <v>1333</v>
      </c>
      <c r="H361" s="71">
        <v>0</v>
      </c>
      <c r="I361" s="71">
        <v>4</v>
      </c>
      <c r="J361" t="s">
        <v>427</v>
      </c>
    </row>
    <row r="362" spans="2:11" x14ac:dyDescent="0.2">
      <c r="B362">
        <v>1440</v>
      </c>
      <c r="C362" t="s">
        <v>1334</v>
      </c>
      <c r="D362" t="s">
        <v>1335</v>
      </c>
      <c r="E362" s="71" t="s">
        <v>1336</v>
      </c>
      <c r="H362" s="71">
        <v>0</v>
      </c>
      <c r="I362" s="71">
        <v>0</v>
      </c>
      <c r="J362" t="s">
        <v>1093</v>
      </c>
    </row>
    <row r="363" spans="2:11" x14ac:dyDescent="0.2">
      <c r="B363">
        <v>1907</v>
      </c>
      <c r="C363" t="s">
        <v>1337</v>
      </c>
      <c r="D363" t="s">
        <v>1338</v>
      </c>
      <c r="E363" s="71">
        <v>0</v>
      </c>
      <c r="F363" s="71">
        <v>62</v>
      </c>
      <c r="G363" t="s">
        <v>603</v>
      </c>
      <c r="H363" s="71">
        <v>0</v>
      </c>
      <c r="I363" s="71">
        <v>2000</v>
      </c>
      <c r="J363" t="s">
        <v>950</v>
      </c>
      <c r="K363" s="72">
        <v>62</v>
      </c>
    </row>
    <row r="364" spans="2:11" x14ac:dyDescent="0.2">
      <c r="B364">
        <v>1908</v>
      </c>
      <c r="C364" t="s">
        <v>1339</v>
      </c>
      <c r="D364" t="s">
        <v>1340</v>
      </c>
      <c r="E364" s="71">
        <v>0</v>
      </c>
      <c r="F364" s="71">
        <v>62</v>
      </c>
      <c r="G364" t="s">
        <v>603</v>
      </c>
      <c r="H364" s="71">
        <v>0</v>
      </c>
      <c r="I364" s="71">
        <v>2000</v>
      </c>
      <c r="J364" t="s">
        <v>950</v>
      </c>
      <c r="K364" s="72">
        <v>62</v>
      </c>
    </row>
    <row r="365" spans="2:11" x14ac:dyDescent="0.2">
      <c r="B365">
        <v>1909</v>
      </c>
      <c r="C365" t="s">
        <v>1341</v>
      </c>
      <c r="D365" t="s">
        <v>1342</v>
      </c>
      <c r="E365" s="71">
        <v>0</v>
      </c>
      <c r="F365" s="71">
        <v>62</v>
      </c>
      <c r="G365" t="s">
        <v>603</v>
      </c>
      <c r="H365" s="71">
        <v>0</v>
      </c>
      <c r="I365" s="71">
        <v>2000</v>
      </c>
      <c r="J365" t="s">
        <v>950</v>
      </c>
      <c r="K365" s="72">
        <v>62</v>
      </c>
    </row>
    <row r="366" spans="2:11" x14ac:dyDescent="0.2">
      <c r="B366">
        <v>1910</v>
      </c>
      <c r="C366" t="s">
        <v>1343</v>
      </c>
      <c r="D366" t="s">
        <v>1344</v>
      </c>
      <c r="E366" s="71">
        <v>0</v>
      </c>
      <c r="F366" s="71">
        <v>62</v>
      </c>
      <c r="G366" t="s">
        <v>603</v>
      </c>
      <c r="H366" s="71">
        <v>0</v>
      </c>
      <c r="I366" s="71">
        <v>2000</v>
      </c>
      <c r="J366" t="s">
        <v>950</v>
      </c>
      <c r="K366" s="72">
        <v>62</v>
      </c>
    </row>
    <row r="367" spans="2:11" x14ac:dyDescent="0.2">
      <c r="B367">
        <v>1934</v>
      </c>
      <c r="C367" t="s">
        <v>1345</v>
      </c>
      <c r="D367" t="s">
        <v>1346</v>
      </c>
      <c r="E367" s="71">
        <v>0</v>
      </c>
      <c r="F367" s="71">
        <v>60</v>
      </c>
      <c r="G367" t="s">
        <v>131</v>
      </c>
      <c r="H367" s="71">
        <v>0</v>
      </c>
      <c r="I367" s="71">
        <v>10000</v>
      </c>
      <c r="J367" t="s">
        <v>434</v>
      </c>
      <c r="K367" s="72">
        <v>60</v>
      </c>
    </row>
    <row r="368" spans="2:11" x14ac:dyDescent="0.2">
      <c r="B368">
        <v>1935</v>
      </c>
      <c r="C368" t="s">
        <v>1347</v>
      </c>
      <c r="D368" t="s">
        <v>1348</v>
      </c>
      <c r="E368" s="71">
        <v>0</v>
      </c>
      <c r="F368" s="71">
        <v>60</v>
      </c>
      <c r="G368" t="s">
        <v>131</v>
      </c>
      <c r="H368" s="71">
        <v>0</v>
      </c>
      <c r="I368" s="71">
        <v>10000</v>
      </c>
      <c r="J368" t="s">
        <v>434</v>
      </c>
      <c r="K368" s="72">
        <v>60</v>
      </c>
    </row>
    <row r="369" spans="2:11" x14ac:dyDescent="0.2">
      <c r="B369">
        <v>1936</v>
      </c>
      <c r="C369" t="s">
        <v>1349</v>
      </c>
      <c r="D369" t="s">
        <v>1350</v>
      </c>
      <c r="E369" s="71">
        <v>0</v>
      </c>
      <c r="F369" s="71">
        <v>60</v>
      </c>
      <c r="G369" t="s">
        <v>131</v>
      </c>
      <c r="H369" s="71">
        <v>0</v>
      </c>
      <c r="I369" s="71">
        <v>10000</v>
      </c>
      <c r="J369" t="s">
        <v>434</v>
      </c>
      <c r="K369" s="72">
        <v>60</v>
      </c>
    </row>
    <row r="370" spans="2:11" x14ac:dyDescent="0.2">
      <c r="B370">
        <v>1937</v>
      </c>
      <c r="C370" t="s">
        <v>1351</v>
      </c>
      <c r="D370" t="s">
        <v>1352</v>
      </c>
      <c r="E370" s="71">
        <v>0</v>
      </c>
      <c r="F370" s="71">
        <v>60</v>
      </c>
      <c r="G370" t="s">
        <v>131</v>
      </c>
      <c r="H370" s="71">
        <v>0</v>
      </c>
      <c r="I370" s="71">
        <v>10000</v>
      </c>
      <c r="J370" t="s">
        <v>434</v>
      </c>
      <c r="K370" s="72">
        <v>60</v>
      </c>
    </row>
    <row r="371" spans="2:11" x14ac:dyDescent="0.2">
      <c r="B371">
        <v>1531</v>
      </c>
      <c r="C371" t="s">
        <v>1353</v>
      </c>
      <c r="D371" t="s">
        <v>1354</v>
      </c>
      <c r="E371" s="71" t="s">
        <v>1355</v>
      </c>
      <c r="H371" s="71">
        <v>0</v>
      </c>
      <c r="I371" s="71">
        <v>6</v>
      </c>
      <c r="J371" t="s">
        <v>427</v>
      </c>
    </row>
    <row r="372" spans="2:11" x14ac:dyDescent="0.2">
      <c r="B372">
        <v>1534</v>
      </c>
      <c r="C372" t="s">
        <v>1356</v>
      </c>
      <c r="D372" t="s">
        <v>1357</v>
      </c>
      <c r="E372" s="71">
        <v>1</v>
      </c>
      <c r="F372" s="71">
        <v>63</v>
      </c>
      <c r="G372" t="s">
        <v>366</v>
      </c>
      <c r="H372" s="71">
        <v>-32</v>
      </c>
      <c r="I372" s="71">
        <v>32</v>
      </c>
      <c r="J372" t="s">
        <v>427</v>
      </c>
      <c r="K372" s="72">
        <v>63</v>
      </c>
    </row>
    <row r="373" spans="2:11" x14ac:dyDescent="0.2">
      <c r="B373">
        <v>1535</v>
      </c>
      <c r="C373" t="s">
        <v>1358</v>
      </c>
      <c r="D373" t="s">
        <v>1359</v>
      </c>
      <c r="E373" s="71">
        <v>5</v>
      </c>
      <c r="F373" s="71">
        <v>62</v>
      </c>
      <c r="G373" t="s">
        <v>26</v>
      </c>
      <c r="H373" s="71">
        <v>0</v>
      </c>
      <c r="I373" s="71">
        <v>320</v>
      </c>
      <c r="J373" t="s">
        <v>427</v>
      </c>
      <c r="K373" s="72">
        <v>62</v>
      </c>
    </row>
    <row r="374" spans="2:11" x14ac:dyDescent="0.2">
      <c r="B374">
        <v>1503</v>
      </c>
      <c r="C374" t="s">
        <v>1360</v>
      </c>
      <c r="D374" t="s">
        <v>1361</v>
      </c>
      <c r="E374" s="71" t="s">
        <v>1362</v>
      </c>
      <c r="H374" s="71">
        <v>0</v>
      </c>
      <c r="I374" s="71">
        <v>3</v>
      </c>
      <c r="J374" t="s">
        <v>427</v>
      </c>
    </row>
    <row r="375" spans="2:11" x14ac:dyDescent="0.2">
      <c r="B375">
        <v>1541</v>
      </c>
      <c r="C375" t="s">
        <v>1363</v>
      </c>
      <c r="D375" t="s">
        <v>1364</v>
      </c>
      <c r="E375" s="71">
        <v>100</v>
      </c>
      <c r="F375" s="71">
        <v>60</v>
      </c>
      <c r="G375" t="s">
        <v>29</v>
      </c>
      <c r="H375" s="71">
        <v>50</v>
      </c>
      <c r="I375" s="71">
        <v>10000</v>
      </c>
      <c r="J375" t="s">
        <v>427</v>
      </c>
      <c r="K375" s="72">
        <v>60</v>
      </c>
    </row>
    <row r="376" spans="2:11" x14ac:dyDescent="0.2">
      <c r="B376">
        <v>1722</v>
      </c>
      <c r="C376" t="s">
        <v>1365</v>
      </c>
      <c r="D376" t="s">
        <v>1366</v>
      </c>
      <c r="E376" s="71">
        <v>0</v>
      </c>
      <c r="F376" s="71">
        <v>60</v>
      </c>
      <c r="G376" t="s">
        <v>29</v>
      </c>
      <c r="H376" s="71">
        <v>0</v>
      </c>
      <c r="I376" s="71">
        <v>32000</v>
      </c>
      <c r="J376" t="s">
        <v>427</v>
      </c>
      <c r="K376" s="72">
        <v>60</v>
      </c>
    </row>
    <row r="377" spans="2:11" x14ac:dyDescent="0.2">
      <c r="B377">
        <v>1723</v>
      </c>
      <c r="C377" t="s">
        <v>1367</v>
      </c>
      <c r="D377" t="s">
        <v>1368</v>
      </c>
      <c r="E377" s="71">
        <v>40</v>
      </c>
      <c r="F377" s="71">
        <v>61</v>
      </c>
      <c r="G377" t="s">
        <v>603</v>
      </c>
      <c r="H377" s="71">
        <v>0</v>
      </c>
      <c r="I377" s="71">
        <v>3200</v>
      </c>
      <c r="J377" t="s">
        <v>427</v>
      </c>
      <c r="K377" s="72">
        <v>61</v>
      </c>
    </row>
    <row r="378" spans="2:11" x14ac:dyDescent="0.2">
      <c r="B378">
        <v>1724</v>
      </c>
      <c r="C378" t="s">
        <v>1369</v>
      </c>
      <c r="D378" t="s">
        <v>1370</v>
      </c>
      <c r="E378" s="71">
        <v>500</v>
      </c>
      <c r="F378" s="71">
        <v>60</v>
      </c>
      <c r="G378" t="s">
        <v>29</v>
      </c>
      <c r="H378" s="71">
        <v>0</v>
      </c>
      <c r="I378" s="71">
        <v>32000</v>
      </c>
      <c r="J378" t="s">
        <v>427</v>
      </c>
      <c r="K378" s="72">
        <v>60</v>
      </c>
    </row>
    <row r="379" spans="2:11" x14ac:dyDescent="0.2">
      <c r="B379">
        <v>1616</v>
      </c>
      <c r="C379" t="s">
        <v>1371</v>
      </c>
      <c r="D379" t="s">
        <v>1372</v>
      </c>
      <c r="E379" s="71" t="s">
        <v>1355</v>
      </c>
      <c r="H379" s="71">
        <v>0</v>
      </c>
      <c r="I379" s="71">
        <v>6</v>
      </c>
      <c r="J379" t="s">
        <v>1093</v>
      </c>
    </row>
    <row r="380" spans="2:11" x14ac:dyDescent="0.2">
      <c r="B380">
        <v>1617</v>
      </c>
      <c r="C380" t="s">
        <v>1373</v>
      </c>
      <c r="D380" t="s">
        <v>800</v>
      </c>
      <c r="E380" s="71" t="s">
        <v>1374</v>
      </c>
      <c r="H380" s="71">
        <v>0</v>
      </c>
      <c r="I380" s="71">
        <v>6</v>
      </c>
      <c r="J380" t="s">
        <v>1093</v>
      </c>
    </row>
    <row r="381" spans="2:11" x14ac:dyDescent="0.2">
      <c r="B381">
        <v>1713</v>
      </c>
      <c r="C381" t="s">
        <v>1375</v>
      </c>
      <c r="D381" t="s">
        <v>802</v>
      </c>
      <c r="E381" s="71" t="s">
        <v>1376</v>
      </c>
      <c r="H381" s="71">
        <v>0</v>
      </c>
      <c r="I381" s="71">
        <v>6</v>
      </c>
      <c r="J381" t="s">
        <v>1093</v>
      </c>
    </row>
    <row r="382" spans="2:11" x14ac:dyDescent="0.2">
      <c r="B382">
        <v>1601</v>
      </c>
      <c r="C382" t="s">
        <v>1377</v>
      </c>
      <c r="D382" t="s">
        <v>1378</v>
      </c>
      <c r="E382" s="71">
        <v>0</v>
      </c>
      <c r="F382" s="71">
        <v>60</v>
      </c>
      <c r="G382" t="s">
        <v>603</v>
      </c>
      <c r="H382" s="71">
        <v>-3172</v>
      </c>
      <c r="I382" s="71">
        <v>3171</v>
      </c>
      <c r="J382" t="s">
        <v>427</v>
      </c>
      <c r="K382" s="72">
        <v>60</v>
      </c>
    </row>
    <row r="383" spans="2:11" x14ac:dyDescent="0.2">
      <c r="B383">
        <v>1611</v>
      </c>
      <c r="C383" t="s">
        <v>1379</v>
      </c>
      <c r="D383" t="s">
        <v>1380</v>
      </c>
      <c r="E383" s="71">
        <v>0</v>
      </c>
      <c r="F383" s="71">
        <v>60</v>
      </c>
      <c r="G383" t="s">
        <v>603</v>
      </c>
      <c r="H383" s="71">
        <v>-3170</v>
      </c>
      <c r="I383" s="71">
        <v>3170</v>
      </c>
      <c r="J383" t="s">
        <v>427</v>
      </c>
      <c r="K383" s="72">
        <v>60</v>
      </c>
    </row>
    <row r="384" spans="2:11" x14ac:dyDescent="0.2">
      <c r="B384">
        <v>1612</v>
      </c>
      <c r="C384" t="s">
        <v>1381</v>
      </c>
      <c r="D384" t="s">
        <v>1382</v>
      </c>
      <c r="E384" s="71">
        <v>500</v>
      </c>
      <c r="F384" s="71">
        <v>60</v>
      </c>
      <c r="G384" t="s">
        <v>603</v>
      </c>
      <c r="H384" s="71">
        <v>0</v>
      </c>
      <c r="I384" s="71">
        <v>32000</v>
      </c>
      <c r="J384" t="s">
        <v>427</v>
      </c>
      <c r="K384" s="72">
        <v>60</v>
      </c>
    </row>
    <row r="385" spans="2:11" x14ac:dyDescent="0.2">
      <c r="B385">
        <v>1613</v>
      </c>
      <c r="C385" t="s">
        <v>1383</v>
      </c>
      <c r="D385" t="s">
        <v>1384</v>
      </c>
      <c r="E385" s="71">
        <v>0</v>
      </c>
      <c r="F385" s="71">
        <v>60</v>
      </c>
      <c r="G385" t="s">
        <v>603</v>
      </c>
      <c r="H385" s="71">
        <v>0</v>
      </c>
      <c r="I385" s="71">
        <v>32000</v>
      </c>
      <c r="J385" t="s">
        <v>427</v>
      </c>
      <c r="K385" s="72">
        <v>60</v>
      </c>
    </row>
    <row r="386" spans="2:11" x14ac:dyDescent="0.2">
      <c r="B386">
        <v>1614</v>
      </c>
      <c r="C386" t="s">
        <v>1385</v>
      </c>
      <c r="D386" t="s">
        <v>1386</v>
      </c>
      <c r="E386" s="71">
        <v>50</v>
      </c>
      <c r="F386" s="71">
        <v>60</v>
      </c>
      <c r="G386" t="s">
        <v>603</v>
      </c>
      <c r="H386" s="71">
        <v>-3170</v>
      </c>
      <c r="I386" s="71">
        <v>3170</v>
      </c>
      <c r="J386" t="s">
        <v>427</v>
      </c>
      <c r="K386" s="72">
        <v>60</v>
      </c>
    </row>
    <row r="387" spans="2:11" x14ac:dyDescent="0.2">
      <c r="B387">
        <v>1624</v>
      </c>
      <c r="C387" t="s">
        <v>1387</v>
      </c>
      <c r="D387" t="s">
        <v>1388</v>
      </c>
      <c r="E387" s="71">
        <v>0</v>
      </c>
      <c r="F387" s="71">
        <v>60</v>
      </c>
      <c r="G387" t="s">
        <v>29</v>
      </c>
      <c r="H387" s="71">
        <v>0</v>
      </c>
      <c r="I387" s="71">
        <v>1000</v>
      </c>
      <c r="J387" t="s">
        <v>666</v>
      </c>
      <c r="K387" s="72">
        <v>60</v>
      </c>
    </row>
    <row r="388" spans="2:11" x14ac:dyDescent="0.2">
      <c r="B388">
        <v>1618</v>
      </c>
      <c r="C388" t="s">
        <v>1389</v>
      </c>
      <c r="D388" t="s">
        <v>1390</v>
      </c>
      <c r="E388" s="71" t="s">
        <v>1391</v>
      </c>
      <c r="H388" s="71">
        <v>0</v>
      </c>
      <c r="I388" s="71">
        <v>1</v>
      </c>
      <c r="J388" t="s">
        <v>427</v>
      </c>
    </row>
    <row r="389" spans="2:11" x14ac:dyDescent="0.2">
      <c r="B389">
        <v>1580</v>
      </c>
      <c r="C389" t="s">
        <v>1392</v>
      </c>
      <c r="D389" t="s">
        <v>1393</v>
      </c>
      <c r="E389" s="71">
        <v>0</v>
      </c>
      <c r="F389" s="71">
        <v>60</v>
      </c>
      <c r="G389" t="s">
        <v>131</v>
      </c>
      <c r="H389" s="71">
        <v>0</v>
      </c>
      <c r="I389" s="71">
        <v>10000</v>
      </c>
      <c r="J389" t="s">
        <v>434</v>
      </c>
      <c r="K389" s="72">
        <v>60</v>
      </c>
    </row>
    <row r="390" spans="2:11" x14ac:dyDescent="0.2">
      <c r="B390">
        <v>1581</v>
      </c>
      <c r="C390" t="s">
        <v>1394</v>
      </c>
      <c r="D390" t="s">
        <v>1395</v>
      </c>
      <c r="E390" s="71">
        <v>0</v>
      </c>
      <c r="F390" s="71">
        <v>60</v>
      </c>
      <c r="G390" t="s">
        <v>603</v>
      </c>
      <c r="H390" s="71">
        <v>-32000</v>
      </c>
      <c r="I390" s="71">
        <v>32000</v>
      </c>
      <c r="J390" t="s">
        <v>427</v>
      </c>
      <c r="K390" s="72">
        <v>60</v>
      </c>
    </row>
    <row r="391" spans="2:11" x14ac:dyDescent="0.2">
      <c r="B391">
        <v>1582</v>
      </c>
      <c r="C391" t="s">
        <v>1396</v>
      </c>
      <c r="D391" t="s">
        <v>1397</v>
      </c>
      <c r="E391" s="71">
        <v>0</v>
      </c>
      <c r="F391" s="71">
        <v>60</v>
      </c>
      <c r="G391" t="s">
        <v>603</v>
      </c>
      <c r="H391" s="71">
        <v>-32000</v>
      </c>
      <c r="I391" s="71">
        <v>32000</v>
      </c>
      <c r="J391" t="s">
        <v>427</v>
      </c>
      <c r="K391" s="72">
        <v>60</v>
      </c>
    </row>
    <row r="392" spans="2:11" x14ac:dyDescent="0.2">
      <c r="B392">
        <v>1583</v>
      </c>
      <c r="C392" t="s">
        <v>1398</v>
      </c>
      <c r="D392" t="s">
        <v>1399</v>
      </c>
      <c r="E392" s="71">
        <v>0</v>
      </c>
      <c r="F392" s="71">
        <v>60</v>
      </c>
      <c r="G392" t="s">
        <v>603</v>
      </c>
      <c r="H392" s="71">
        <v>-32000</v>
      </c>
      <c r="I392" s="71">
        <v>32000</v>
      </c>
      <c r="J392" t="s">
        <v>427</v>
      </c>
      <c r="K392" s="72">
        <v>60</v>
      </c>
    </row>
    <row r="393" spans="2:11" x14ac:dyDescent="0.2">
      <c r="B393">
        <v>1584</v>
      </c>
      <c r="C393" t="s">
        <v>1400</v>
      </c>
      <c r="D393" t="s">
        <v>1401</v>
      </c>
      <c r="E393" s="71">
        <v>0</v>
      </c>
      <c r="F393" s="71">
        <v>60</v>
      </c>
      <c r="G393" t="s">
        <v>603</v>
      </c>
      <c r="H393" s="71">
        <v>-32000</v>
      </c>
      <c r="I393" s="71">
        <v>32000</v>
      </c>
      <c r="J393" t="s">
        <v>427</v>
      </c>
      <c r="K393" s="72">
        <v>60</v>
      </c>
    </row>
    <row r="394" spans="2:11" x14ac:dyDescent="0.2">
      <c r="B394">
        <v>1585</v>
      </c>
      <c r="C394" t="s">
        <v>1402</v>
      </c>
      <c r="D394" t="s">
        <v>1403</v>
      </c>
      <c r="E394" s="71">
        <v>0</v>
      </c>
      <c r="F394" s="71">
        <v>60</v>
      </c>
      <c r="G394" t="s">
        <v>131</v>
      </c>
      <c r="H394" s="71">
        <v>0</v>
      </c>
      <c r="I394" s="71">
        <v>10000</v>
      </c>
      <c r="J394" t="s">
        <v>434</v>
      </c>
      <c r="K394" s="72">
        <v>60</v>
      </c>
    </row>
    <row r="395" spans="2:11" x14ac:dyDescent="0.2">
      <c r="B395">
        <v>1590</v>
      </c>
      <c r="C395" t="s">
        <v>1404</v>
      </c>
      <c r="D395" t="s">
        <v>1354</v>
      </c>
      <c r="E395" s="71" t="s">
        <v>1405</v>
      </c>
      <c r="H395" s="71">
        <v>0</v>
      </c>
      <c r="I395" s="71">
        <v>5</v>
      </c>
      <c r="J395" t="s">
        <v>427</v>
      </c>
    </row>
    <row r="396" spans="2:11" x14ac:dyDescent="0.2">
      <c r="B396">
        <v>1721</v>
      </c>
      <c r="C396" t="s">
        <v>1406</v>
      </c>
      <c r="D396" t="s">
        <v>1407</v>
      </c>
      <c r="E396" s="71">
        <v>0</v>
      </c>
      <c r="F396" s="71">
        <v>63</v>
      </c>
      <c r="G396" t="s">
        <v>18</v>
      </c>
      <c r="H396" s="71">
        <v>0</v>
      </c>
      <c r="I396" s="71">
        <v>32</v>
      </c>
      <c r="J396" t="s">
        <v>427</v>
      </c>
      <c r="K396" s="72">
        <v>63</v>
      </c>
    </row>
    <row r="397" spans="2:11" x14ac:dyDescent="0.2">
      <c r="B397">
        <v>1570</v>
      </c>
      <c r="C397" t="s">
        <v>1408</v>
      </c>
      <c r="D397" t="s">
        <v>1409</v>
      </c>
      <c r="E397" s="71" t="s">
        <v>123</v>
      </c>
      <c r="F397" s="71">
        <v>1</v>
      </c>
      <c r="G397" t="s">
        <v>603</v>
      </c>
      <c r="H397" s="71" t="s">
        <v>123</v>
      </c>
      <c r="I397" s="71" t="s">
        <v>642</v>
      </c>
      <c r="J397" t="s">
        <v>427</v>
      </c>
      <c r="K397" s="72">
        <v>1</v>
      </c>
    </row>
    <row r="398" spans="2:11" x14ac:dyDescent="0.2">
      <c r="B398">
        <v>1571</v>
      </c>
      <c r="C398" t="s">
        <v>1410</v>
      </c>
      <c r="D398" t="s">
        <v>1411</v>
      </c>
      <c r="E398" s="71">
        <v>0</v>
      </c>
      <c r="F398" s="71">
        <v>60</v>
      </c>
      <c r="G398" t="s">
        <v>131</v>
      </c>
      <c r="H398" s="71">
        <v>0</v>
      </c>
      <c r="I398" s="71">
        <v>10000</v>
      </c>
      <c r="J398" t="s">
        <v>434</v>
      </c>
      <c r="K398" s="72">
        <v>60</v>
      </c>
    </row>
    <row r="399" spans="2:11" x14ac:dyDescent="0.2">
      <c r="B399">
        <v>1572</v>
      </c>
      <c r="C399" t="s">
        <v>1412</v>
      </c>
      <c r="D399" t="s">
        <v>1413</v>
      </c>
      <c r="E399" s="71">
        <v>0</v>
      </c>
      <c r="F399" s="71">
        <v>60</v>
      </c>
      <c r="G399" t="s">
        <v>603</v>
      </c>
      <c r="H399" s="71">
        <v>-32000</v>
      </c>
      <c r="I399" s="71">
        <v>32000</v>
      </c>
      <c r="J399" t="s">
        <v>427</v>
      </c>
      <c r="K399" s="72">
        <v>60</v>
      </c>
    </row>
    <row r="400" spans="2:11" x14ac:dyDescent="0.2">
      <c r="B400">
        <v>1573</v>
      </c>
      <c r="C400" t="s">
        <v>1414</v>
      </c>
      <c r="D400" t="s">
        <v>1415</v>
      </c>
      <c r="E400" s="71">
        <v>0</v>
      </c>
      <c r="F400" s="71">
        <v>60</v>
      </c>
      <c r="G400" t="s">
        <v>603</v>
      </c>
      <c r="H400" s="71">
        <v>-32000</v>
      </c>
      <c r="I400" s="71">
        <v>32000</v>
      </c>
      <c r="J400" t="s">
        <v>427</v>
      </c>
      <c r="K400" s="72">
        <v>60</v>
      </c>
    </row>
    <row r="401" spans="2:11" x14ac:dyDescent="0.2">
      <c r="B401">
        <v>1574</v>
      </c>
      <c r="C401" t="s">
        <v>1416</v>
      </c>
      <c r="D401" t="s">
        <v>1409</v>
      </c>
      <c r="E401" s="71" t="s">
        <v>123</v>
      </c>
      <c r="F401" s="71">
        <v>1</v>
      </c>
      <c r="G401" t="s">
        <v>603</v>
      </c>
      <c r="H401" s="71" t="s">
        <v>123</v>
      </c>
      <c r="I401" s="71" t="s">
        <v>642</v>
      </c>
      <c r="J401" t="s">
        <v>427</v>
      </c>
      <c r="K401" s="72">
        <v>1</v>
      </c>
    </row>
    <row r="402" spans="2:11" x14ac:dyDescent="0.2">
      <c r="B402">
        <v>1575</v>
      </c>
      <c r="C402" t="s">
        <v>1417</v>
      </c>
      <c r="D402" t="s">
        <v>1411</v>
      </c>
      <c r="E402" s="71">
        <v>0</v>
      </c>
      <c r="F402" s="71">
        <v>60</v>
      </c>
      <c r="G402" t="s">
        <v>131</v>
      </c>
      <c r="H402" s="71">
        <v>0</v>
      </c>
      <c r="I402" s="71">
        <v>10000</v>
      </c>
      <c r="J402" t="s">
        <v>434</v>
      </c>
      <c r="K402" s="72">
        <v>60</v>
      </c>
    </row>
    <row r="403" spans="2:11" x14ac:dyDescent="0.2">
      <c r="B403">
        <v>1576</v>
      </c>
      <c r="C403" t="s">
        <v>1418</v>
      </c>
      <c r="D403" t="s">
        <v>1413</v>
      </c>
      <c r="E403" s="71">
        <v>0</v>
      </c>
      <c r="F403" s="71">
        <v>60</v>
      </c>
      <c r="G403" t="s">
        <v>603</v>
      </c>
      <c r="H403" s="71">
        <v>-32000</v>
      </c>
      <c r="I403" s="71">
        <v>32000</v>
      </c>
      <c r="J403" t="s">
        <v>427</v>
      </c>
      <c r="K403" s="72">
        <v>60</v>
      </c>
    </row>
    <row r="404" spans="2:11" x14ac:dyDescent="0.2">
      <c r="B404">
        <v>1577</v>
      </c>
      <c r="C404" t="s">
        <v>1419</v>
      </c>
      <c r="D404" t="s">
        <v>1415</v>
      </c>
      <c r="E404" s="71">
        <v>0</v>
      </c>
      <c r="F404" s="71">
        <v>60</v>
      </c>
      <c r="G404" t="s">
        <v>603</v>
      </c>
      <c r="H404" s="71">
        <v>-32000</v>
      </c>
      <c r="I404" s="71">
        <v>32000</v>
      </c>
      <c r="J404" t="s">
        <v>427</v>
      </c>
      <c r="K404" s="72">
        <v>60</v>
      </c>
    </row>
    <row r="405" spans="2:11" x14ac:dyDescent="0.2">
      <c r="B405">
        <v>1578</v>
      </c>
      <c r="C405" t="s">
        <v>1420</v>
      </c>
      <c r="D405" t="s">
        <v>1409</v>
      </c>
      <c r="E405" s="71" t="s">
        <v>123</v>
      </c>
      <c r="F405" s="71">
        <v>1</v>
      </c>
      <c r="G405" t="s">
        <v>603</v>
      </c>
      <c r="H405" s="71" t="s">
        <v>123</v>
      </c>
      <c r="I405" s="71" t="s">
        <v>642</v>
      </c>
      <c r="J405" t="s">
        <v>427</v>
      </c>
      <c r="K405" s="72">
        <v>1</v>
      </c>
    </row>
    <row r="406" spans="2:11" x14ac:dyDescent="0.2">
      <c r="B406">
        <v>1579</v>
      </c>
      <c r="C406" t="s">
        <v>1421</v>
      </c>
      <c r="D406" t="s">
        <v>1411</v>
      </c>
      <c r="E406" s="71">
        <v>0</v>
      </c>
      <c r="F406" s="71">
        <v>60</v>
      </c>
      <c r="G406" t="s">
        <v>131</v>
      </c>
      <c r="H406" s="71">
        <v>0</v>
      </c>
      <c r="I406" s="71">
        <v>10000</v>
      </c>
      <c r="J406" t="s">
        <v>434</v>
      </c>
      <c r="K406" s="72">
        <v>60</v>
      </c>
    </row>
    <row r="407" spans="2:11" x14ac:dyDescent="0.2">
      <c r="B407">
        <v>1587</v>
      </c>
      <c r="C407" t="s">
        <v>1422</v>
      </c>
      <c r="D407" t="s">
        <v>1413</v>
      </c>
      <c r="E407" s="71">
        <v>0</v>
      </c>
      <c r="F407" s="71">
        <v>60</v>
      </c>
      <c r="G407" t="s">
        <v>603</v>
      </c>
      <c r="H407" s="71">
        <v>-32000</v>
      </c>
      <c r="I407" s="71">
        <v>32000</v>
      </c>
      <c r="J407" t="s">
        <v>427</v>
      </c>
      <c r="K407" s="72">
        <v>60</v>
      </c>
    </row>
    <row r="408" spans="2:11" x14ac:dyDescent="0.2">
      <c r="B408">
        <v>1588</v>
      </c>
      <c r="C408" t="s">
        <v>1423</v>
      </c>
      <c r="D408" t="s">
        <v>1415</v>
      </c>
      <c r="E408" s="71">
        <v>0</v>
      </c>
      <c r="F408" s="71">
        <v>60</v>
      </c>
      <c r="G408" t="s">
        <v>603</v>
      </c>
      <c r="H408" s="71">
        <v>-32000</v>
      </c>
      <c r="I408" s="71">
        <v>32000</v>
      </c>
      <c r="J408" t="s">
        <v>427</v>
      </c>
      <c r="K408" s="72">
        <v>60</v>
      </c>
    </row>
    <row r="409" spans="2:11" x14ac:dyDescent="0.2">
      <c r="B409">
        <v>1930</v>
      </c>
      <c r="C409" t="s">
        <v>1424</v>
      </c>
      <c r="D409" t="s">
        <v>1409</v>
      </c>
      <c r="E409" s="71" t="s">
        <v>123</v>
      </c>
      <c r="F409" s="71">
        <v>1</v>
      </c>
      <c r="G409" t="s">
        <v>603</v>
      </c>
      <c r="H409" s="71" t="s">
        <v>123</v>
      </c>
      <c r="I409" s="71" t="s">
        <v>642</v>
      </c>
      <c r="J409" t="s">
        <v>427</v>
      </c>
      <c r="K409" s="72">
        <v>1</v>
      </c>
    </row>
    <row r="410" spans="2:11" x14ac:dyDescent="0.2">
      <c r="B410">
        <v>1931</v>
      </c>
      <c r="C410" t="s">
        <v>1425</v>
      </c>
      <c r="D410" t="s">
        <v>1411</v>
      </c>
      <c r="E410" s="71">
        <v>0</v>
      </c>
      <c r="F410" s="71">
        <v>60</v>
      </c>
      <c r="G410" t="s">
        <v>131</v>
      </c>
      <c r="H410" s="71">
        <v>0</v>
      </c>
      <c r="I410" s="71">
        <v>10000</v>
      </c>
      <c r="J410" t="s">
        <v>434</v>
      </c>
      <c r="K410" s="72">
        <v>60</v>
      </c>
    </row>
    <row r="411" spans="2:11" x14ac:dyDescent="0.2">
      <c r="B411">
        <v>1932</v>
      </c>
      <c r="C411" t="s">
        <v>1426</v>
      </c>
      <c r="D411" t="s">
        <v>1413</v>
      </c>
      <c r="E411" s="71">
        <v>0</v>
      </c>
      <c r="F411" s="71">
        <v>60</v>
      </c>
      <c r="G411" t="s">
        <v>603</v>
      </c>
      <c r="H411" s="71">
        <v>-32000</v>
      </c>
      <c r="I411" s="71">
        <v>32000</v>
      </c>
      <c r="J411" t="s">
        <v>427</v>
      </c>
      <c r="K411" s="72">
        <v>60</v>
      </c>
    </row>
    <row r="412" spans="2:11" x14ac:dyDescent="0.2">
      <c r="B412">
        <v>1933</v>
      </c>
      <c r="C412" t="s">
        <v>1427</v>
      </c>
      <c r="D412" t="s">
        <v>1415</v>
      </c>
      <c r="E412" s="71">
        <v>0</v>
      </c>
      <c r="F412" s="71">
        <v>60</v>
      </c>
      <c r="G412" t="s">
        <v>603</v>
      </c>
      <c r="H412" s="71">
        <v>-32000</v>
      </c>
      <c r="I412" s="71">
        <v>32000</v>
      </c>
      <c r="J412" t="s">
        <v>427</v>
      </c>
      <c r="K412" s="72">
        <v>60</v>
      </c>
    </row>
    <row r="413" spans="2:11" x14ac:dyDescent="0.2">
      <c r="B413">
        <v>1385</v>
      </c>
      <c r="C413" t="s">
        <v>1428</v>
      </c>
      <c r="D413" t="s">
        <v>1429</v>
      </c>
      <c r="E413" s="71">
        <v>0</v>
      </c>
      <c r="F413" s="71">
        <v>62</v>
      </c>
      <c r="G413" t="s">
        <v>603</v>
      </c>
      <c r="H413" s="71">
        <v>0</v>
      </c>
      <c r="I413" s="71">
        <v>4000.15</v>
      </c>
      <c r="J413" t="s">
        <v>950</v>
      </c>
      <c r="K413" s="72">
        <v>62</v>
      </c>
    </row>
    <row r="414" spans="2:11" x14ac:dyDescent="0.2">
      <c r="B414">
        <v>1326</v>
      </c>
      <c r="C414" t="s">
        <v>1430</v>
      </c>
      <c r="D414" t="s">
        <v>1431</v>
      </c>
      <c r="E414" s="71" t="s">
        <v>891</v>
      </c>
      <c r="F414" s="71">
        <v>2</v>
      </c>
      <c r="G414" t="s">
        <v>603</v>
      </c>
      <c r="H414" s="71" t="s">
        <v>891</v>
      </c>
      <c r="I414" s="71" t="s">
        <v>894</v>
      </c>
      <c r="J414" t="s">
        <v>427</v>
      </c>
      <c r="K414" s="72">
        <v>2</v>
      </c>
    </row>
    <row r="415" spans="2:11" x14ac:dyDescent="0.2">
      <c r="B415">
        <v>1386</v>
      </c>
      <c r="C415" t="s">
        <v>1432</v>
      </c>
      <c r="D415" t="s">
        <v>1433</v>
      </c>
      <c r="E415" s="71">
        <v>0</v>
      </c>
      <c r="F415" s="71">
        <v>62</v>
      </c>
      <c r="G415" t="s">
        <v>603</v>
      </c>
      <c r="H415" s="71">
        <v>0</v>
      </c>
      <c r="I415" s="71">
        <v>4000.15</v>
      </c>
      <c r="J415" t="s">
        <v>950</v>
      </c>
      <c r="K415" s="72">
        <v>62</v>
      </c>
    </row>
    <row r="416" spans="2:11" x14ac:dyDescent="0.2">
      <c r="B416">
        <v>1325</v>
      </c>
      <c r="C416" t="s">
        <v>1434</v>
      </c>
      <c r="D416" t="s">
        <v>1435</v>
      </c>
      <c r="E416" s="71" t="s">
        <v>891</v>
      </c>
      <c r="F416" s="71">
        <v>2</v>
      </c>
      <c r="G416" t="s">
        <v>603</v>
      </c>
      <c r="H416" s="71" t="s">
        <v>891</v>
      </c>
      <c r="I416" s="71" t="s">
        <v>894</v>
      </c>
      <c r="J416" t="s">
        <v>427</v>
      </c>
      <c r="K416" s="72">
        <v>2</v>
      </c>
    </row>
    <row r="417" spans="1:11" x14ac:dyDescent="0.2">
      <c r="B417">
        <v>717</v>
      </c>
      <c r="C417" t="s">
        <v>1436</v>
      </c>
      <c r="D417" t="s">
        <v>1437</v>
      </c>
      <c r="E417" s="71">
        <v>0.5</v>
      </c>
      <c r="F417" s="71">
        <v>62</v>
      </c>
      <c r="G417" t="s">
        <v>18</v>
      </c>
      <c r="H417" s="71">
        <v>0</v>
      </c>
      <c r="I417" s="71">
        <v>60</v>
      </c>
      <c r="J417" t="s">
        <v>434</v>
      </c>
      <c r="K417" s="72">
        <v>62</v>
      </c>
    </row>
    <row r="418" spans="1:11" x14ac:dyDescent="0.2">
      <c r="B418">
        <v>718</v>
      </c>
      <c r="C418" t="s">
        <v>1438</v>
      </c>
      <c r="D418" t="s">
        <v>1439</v>
      </c>
      <c r="E418" s="71">
        <v>30</v>
      </c>
      <c r="F418" s="71">
        <v>62</v>
      </c>
      <c r="G418" t="s">
        <v>18</v>
      </c>
      <c r="H418" s="71">
        <v>0</v>
      </c>
      <c r="I418" s="71">
        <v>120</v>
      </c>
      <c r="J418" t="s">
        <v>434</v>
      </c>
      <c r="K418" s="72">
        <v>62</v>
      </c>
    </row>
    <row r="419" spans="1:11" x14ac:dyDescent="0.2">
      <c r="B419">
        <v>721</v>
      </c>
      <c r="C419" t="s">
        <v>1440</v>
      </c>
      <c r="D419" t="s">
        <v>1441</v>
      </c>
      <c r="E419" s="71">
        <v>0</v>
      </c>
      <c r="F419" s="71">
        <v>60</v>
      </c>
      <c r="H419" s="71">
        <v>0</v>
      </c>
      <c r="I419" s="71">
        <v>3</v>
      </c>
      <c r="J419" t="s">
        <v>1093</v>
      </c>
      <c r="K419" s="72">
        <v>60</v>
      </c>
    </row>
    <row r="420" spans="1:11" x14ac:dyDescent="0.2">
      <c r="B420">
        <v>722</v>
      </c>
      <c r="C420" t="s">
        <v>1442</v>
      </c>
      <c r="D420" t="s">
        <v>1443</v>
      </c>
      <c r="E420" s="71">
        <v>0</v>
      </c>
      <c r="F420" s="71">
        <v>60</v>
      </c>
      <c r="H420" s="71">
        <v>0</v>
      </c>
      <c r="I420" s="71">
        <v>3</v>
      </c>
      <c r="J420" t="s">
        <v>1093</v>
      </c>
      <c r="K420" s="72">
        <v>60</v>
      </c>
    </row>
    <row r="421" spans="1:11" x14ac:dyDescent="0.2">
      <c r="B421">
        <v>725</v>
      </c>
      <c r="C421" t="s">
        <v>1444</v>
      </c>
      <c r="D421" t="s">
        <v>1445</v>
      </c>
      <c r="E421" s="71">
        <v>0</v>
      </c>
      <c r="F421" s="71">
        <v>60</v>
      </c>
      <c r="H421" s="71">
        <v>0</v>
      </c>
      <c r="I421" s="71">
        <v>10</v>
      </c>
      <c r="J421" t="s">
        <v>1093</v>
      </c>
      <c r="K421" s="72">
        <v>60</v>
      </c>
    </row>
    <row r="422" spans="1:11" x14ac:dyDescent="0.2">
      <c r="B422">
        <v>1807</v>
      </c>
      <c r="C422" t="s">
        <v>1446</v>
      </c>
      <c r="D422" t="s">
        <v>1447</v>
      </c>
      <c r="E422" s="71" t="s">
        <v>123</v>
      </c>
      <c r="F422" s="71">
        <v>1</v>
      </c>
      <c r="G422" t="s">
        <v>603</v>
      </c>
      <c r="H422" s="71" t="s">
        <v>123</v>
      </c>
      <c r="I422" s="71" t="s">
        <v>642</v>
      </c>
      <c r="J422" t="s">
        <v>427</v>
      </c>
      <c r="K422" s="72">
        <v>1</v>
      </c>
    </row>
    <row r="423" spans="1:11" x14ac:dyDescent="0.2">
      <c r="B423">
        <v>118</v>
      </c>
      <c r="C423" t="s">
        <v>1448</v>
      </c>
      <c r="D423" t="s">
        <v>1449</v>
      </c>
      <c r="E423" s="71">
        <v>200</v>
      </c>
      <c r="F423" s="71">
        <v>61</v>
      </c>
      <c r="G423" t="s">
        <v>26</v>
      </c>
      <c r="H423" s="71">
        <v>-3200</v>
      </c>
      <c r="I423" s="71">
        <v>3200</v>
      </c>
      <c r="J423" t="s">
        <v>427</v>
      </c>
      <c r="K423" s="72">
        <v>61</v>
      </c>
    </row>
    <row r="424" spans="1:11" x14ac:dyDescent="0.2">
      <c r="B424">
        <v>119</v>
      </c>
      <c r="C424" t="s">
        <v>1450</v>
      </c>
      <c r="D424" t="s">
        <v>1451</v>
      </c>
      <c r="E424" s="71">
        <v>0.05</v>
      </c>
      <c r="F424" s="71">
        <v>62</v>
      </c>
      <c r="G424" t="s">
        <v>18</v>
      </c>
      <c r="H424" s="71">
        <v>-0.1</v>
      </c>
      <c r="I424" s="71">
        <v>320</v>
      </c>
      <c r="J424" t="s">
        <v>427</v>
      </c>
      <c r="K424" s="72">
        <v>62</v>
      </c>
    </row>
    <row r="425" spans="1:11" x14ac:dyDescent="0.2">
      <c r="B425">
        <v>360</v>
      </c>
      <c r="C425" t="s">
        <v>1452</v>
      </c>
      <c r="D425" t="s">
        <v>1453</v>
      </c>
      <c r="E425" s="71">
        <v>5</v>
      </c>
      <c r="F425" s="71">
        <v>62</v>
      </c>
      <c r="G425" t="s">
        <v>603</v>
      </c>
      <c r="H425" s="71">
        <v>-320</v>
      </c>
      <c r="I425" s="71">
        <v>320</v>
      </c>
      <c r="J425" t="s">
        <v>427</v>
      </c>
      <c r="K425" s="72">
        <v>62</v>
      </c>
    </row>
    <row r="426" spans="1:11" x14ac:dyDescent="0.2">
      <c r="B426">
        <v>1630</v>
      </c>
      <c r="C426" t="s">
        <v>1454</v>
      </c>
      <c r="D426" t="s">
        <v>1455</v>
      </c>
      <c r="E426" s="71">
        <v>95</v>
      </c>
      <c r="F426" s="71">
        <v>62</v>
      </c>
      <c r="G426" t="s">
        <v>26</v>
      </c>
      <c r="H426" s="71">
        <v>0</v>
      </c>
      <c r="I426" s="71">
        <v>320</v>
      </c>
      <c r="J426" t="s">
        <v>427</v>
      </c>
      <c r="K426" s="72">
        <v>62</v>
      </c>
    </row>
    <row r="427" spans="1:11" x14ac:dyDescent="0.2">
      <c r="B427">
        <v>1631</v>
      </c>
      <c r="C427" t="s">
        <v>1456</v>
      </c>
      <c r="D427" t="s">
        <v>1457</v>
      </c>
      <c r="E427" s="71">
        <v>102</v>
      </c>
      <c r="F427" s="71">
        <v>62</v>
      </c>
      <c r="G427" t="s">
        <v>26</v>
      </c>
      <c r="H427" s="71">
        <v>0</v>
      </c>
      <c r="I427" s="71">
        <v>320</v>
      </c>
      <c r="J427" t="s">
        <v>427</v>
      </c>
      <c r="K427" s="72">
        <v>62</v>
      </c>
    </row>
    <row r="428" spans="1:11" x14ac:dyDescent="0.2">
      <c r="B428">
        <v>1632</v>
      </c>
      <c r="C428" t="s">
        <v>1458</v>
      </c>
      <c r="D428" t="s">
        <v>1459</v>
      </c>
      <c r="E428" s="71">
        <v>90</v>
      </c>
      <c r="F428" s="71">
        <v>62</v>
      </c>
      <c r="G428" t="s">
        <v>26</v>
      </c>
      <c r="H428" s="71">
        <v>0</v>
      </c>
      <c r="I428" s="71">
        <v>320</v>
      </c>
      <c r="J428" t="s">
        <v>427</v>
      </c>
      <c r="K428" s="72">
        <v>62</v>
      </c>
    </row>
    <row r="429" spans="1:11" x14ac:dyDescent="0.2">
      <c r="B429">
        <v>1633</v>
      </c>
      <c r="C429" t="s">
        <v>1460</v>
      </c>
      <c r="D429" t="s">
        <v>1461</v>
      </c>
      <c r="E429" s="71">
        <v>110</v>
      </c>
      <c r="F429" s="71">
        <v>62</v>
      </c>
      <c r="G429" t="s">
        <v>26</v>
      </c>
      <c r="H429" s="71">
        <v>0</v>
      </c>
      <c r="I429" s="71">
        <v>320</v>
      </c>
      <c r="J429" t="s">
        <v>427</v>
      </c>
      <c r="K429" s="72">
        <v>62</v>
      </c>
    </row>
    <row r="430" spans="1:11" x14ac:dyDescent="0.2">
      <c r="A430" s="73"/>
      <c r="B430" s="73">
        <v>3201</v>
      </c>
      <c r="C430" s="73" t="s">
        <v>0</v>
      </c>
      <c r="D430" s="73" t="s">
        <v>1466</v>
      </c>
      <c r="E430" s="74">
        <v>0</v>
      </c>
      <c r="F430" s="74">
        <v>60</v>
      </c>
      <c r="G430" s="73"/>
      <c r="H430" s="74">
        <v>0</v>
      </c>
      <c r="I430" s="74">
        <v>65535</v>
      </c>
      <c r="J430" s="73" t="s">
        <v>434</v>
      </c>
      <c r="K430" s="75">
        <v>60</v>
      </c>
    </row>
    <row r="431" spans="1:11" x14ac:dyDescent="0.2">
      <c r="B431">
        <v>3401</v>
      </c>
      <c r="C431" t="s">
        <v>2</v>
      </c>
      <c r="D431" t="s">
        <v>271</v>
      </c>
      <c r="E431" s="71" t="s">
        <v>345</v>
      </c>
      <c r="H431" s="71">
        <v>0</v>
      </c>
      <c r="I431" s="71">
        <v>40</v>
      </c>
      <c r="J431" t="s">
        <v>427</v>
      </c>
    </row>
    <row r="432" spans="1:11" x14ac:dyDescent="0.2">
      <c r="B432">
        <v>3254</v>
      </c>
      <c r="C432" t="s">
        <v>5</v>
      </c>
      <c r="D432" t="s">
        <v>3</v>
      </c>
      <c r="E432" s="71" t="s">
        <v>4</v>
      </c>
      <c r="H432" s="71">
        <v>0</v>
      </c>
      <c r="I432" s="71">
        <v>4</v>
      </c>
      <c r="J432" t="s">
        <v>427</v>
      </c>
    </row>
    <row r="433" spans="2:11" x14ac:dyDescent="0.2">
      <c r="B433">
        <v>3250</v>
      </c>
      <c r="C433" t="s">
        <v>400</v>
      </c>
      <c r="D433" t="s">
        <v>280</v>
      </c>
      <c r="E433" s="71" t="s">
        <v>4</v>
      </c>
      <c r="H433" s="71">
        <v>0</v>
      </c>
      <c r="I433" s="71">
        <v>1</v>
      </c>
      <c r="J433" t="s">
        <v>427</v>
      </c>
    </row>
    <row r="434" spans="2:11" x14ac:dyDescent="0.2">
      <c r="B434">
        <v>3322</v>
      </c>
      <c r="C434" t="s">
        <v>275</v>
      </c>
      <c r="D434" t="s">
        <v>59</v>
      </c>
      <c r="E434" s="71">
        <v>2.5</v>
      </c>
      <c r="F434" s="71">
        <v>62</v>
      </c>
      <c r="G434" t="s">
        <v>60</v>
      </c>
      <c r="H434" s="71">
        <v>0</v>
      </c>
      <c r="I434" s="71">
        <v>20</v>
      </c>
      <c r="J434" t="s">
        <v>427</v>
      </c>
      <c r="K434" s="72">
        <v>62</v>
      </c>
    </row>
    <row r="435" spans="2:11" x14ac:dyDescent="0.2">
      <c r="B435">
        <v>3404</v>
      </c>
      <c r="C435" t="s">
        <v>276</v>
      </c>
      <c r="D435" t="s">
        <v>281</v>
      </c>
      <c r="E435" s="71">
        <v>0</v>
      </c>
      <c r="F435" s="71">
        <v>62</v>
      </c>
      <c r="G435" t="s">
        <v>26</v>
      </c>
      <c r="H435" s="71">
        <v>0</v>
      </c>
      <c r="I435" s="71">
        <v>320</v>
      </c>
      <c r="J435" t="s">
        <v>427</v>
      </c>
      <c r="K435" s="72">
        <v>62</v>
      </c>
    </row>
    <row r="436" spans="2:11" x14ac:dyDescent="0.2">
      <c r="B436">
        <v>3405</v>
      </c>
      <c r="C436" t="s">
        <v>277</v>
      </c>
      <c r="D436" t="s">
        <v>282</v>
      </c>
      <c r="E436" s="71">
        <v>0</v>
      </c>
      <c r="F436" s="71">
        <v>62</v>
      </c>
      <c r="G436" t="s">
        <v>26</v>
      </c>
      <c r="H436" s="71">
        <v>0</v>
      </c>
      <c r="I436" s="71">
        <v>320</v>
      </c>
      <c r="J436" t="s">
        <v>427</v>
      </c>
      <c r="K436" s="72">
        <v>62</v>
      </c>
    </row>
    <row r="437" spans="2:11" x14ac:dyDescent="0.2">
      <c r="B437">
        <v>3406</v>
      </c>
      <c r="C437" t="s">
        <v>278</v>
      </c>
      <c r="D437" t="s">
        <v>283</v>
      </c>
      <c r="E437" s="71">
        <v>110</v>
      </c>
      <c r="F437" s="71">
        <v>62</v>
      </c>
      <c r="G437" t="s">
        <v>26</v>
      </c>
      <c r="H437" s="71">
        <v>0</v>
      </c>
      <c r="I437" s="71">
        <v>320</v>
      </c>
      <c r="J437" t="s">
        <v>427</v>
      </c>
      <c r="K437" s="72">
        <v>62</v>
      </c>
    </row>
    <row r="438" spans="2:11" x14ac:dyDescent="0.2">
      <c r="B438">
        <v>3407</v>
      </c>
      <c r="C438" t="s">
        <v>279</v>
      </c>
      <c r="D438" t="s">
        <v>284</v>
      </c>
      <c r="E438" s="71">
        <v>80</v>
      </c>
      <c r="F438" s="71">
        <v>62</v>
      </c>
      <c r="G438" t="s">
        <v>26</v>
      </c>
      <c r="H438" s="71">
        <v>0</v>
      </c>
      <c r="I438" s="71">
        <v>320</v>
      </c>
      <c r="J438" t="s">
        <v>427</v>
      </c>
      <c r="K438" s="72">
        <v>62</v>
      </c>
    </row>
    <row r="439" spans="2:11" x14ac:dyDescent="0.2">
      <c r="B439">
        <v>3408</v>
      </c>
      <c r="C439" t="s">
        <v>335</v>
      </c>
      <c r="D439" t="s">
        <v>285</v>
      </c>
      <c r="E439" s="71">
        <v>50</v>
      </c>
      <c r="F439" s="71">
        <v>100</v>
      </c>
      <c r="G439" t="s">
        <v>29</v>
      </c>
      <c r="H439" s="71">
        <v>0</v>
      </c>
      <c r="I439" s="71">
        <v>10000</v>
      </c>
      <c r="J439" t="s">
        <v>666</v>
      </c>
      <c r="K439" s="72">
        <v>100</v>
      </c>
    </row>
    <row r="440" spans="2:11" x14ac:dyDescent="0.2">
      <c r="B440">
        <v>3426</v>
      </c>
      <c r="C440" t="s">
        <v>1467</v>
      </c>
      <c r="D440" t="s">
        <v>336</v>
      </c>
      <c r="E440" s="71">
        <v>0</v>
      </c>
      <c r="F440" s="71">
        <v>60</v>
      </c>
      <c r="G440" t="s">
        <v>26</v>
      </c>
      <c r="H440" s="71">
        <v>0</v>
      </c>
      <c r="I440" s="71">
        <v>5000</v>
      </c>
      <c r="J440" t="s">
        <v>427</v>
      </c>
      <c r="K440" s="72">
        <v>60</v>
      </c>
    </row>
    <row r="441" spans="2:11" x14ac:dyDescent="0.2">
      <c r="B441">
        <v>3251</v>
      </c>
      <c r="C441" t="s">
        <v>8</v>
      </c>
      <c r="D441" t="s">
        <v>9</v>
      </c>
      <c r="E441" s="71" t="s">
        <v>10</v>
      </c>
      <c r="H441" s="71">
        <v>0</v>
      </c>
      <c r="I441" s="71">
        <v>4</v>
      </c>
      <c r="J441" t="s">
        <v>427</v>
      </c>
    </row>
    <row r="442" spans="2:11" x14ac:dyDescent="0.2">
      <c r="B442">
        <v>3252</v>
      </c>
      <c r="C442" t="s">
        <v>11</v>
      </c>
      <c r="D442" t="s">
        <v>12</v>
      </c>
      <c r="E442" s="71" t="s">
        <v>13</v>
      </c>
      <c r="H442" s="71">
        <v>0</v>
      </c>
      <c r="I442" s="71">
        <v>2</v>
      </c>
      <c r="J442" t="s">
        <v>427</v>
      </c>
    </row>
    <row r="443" spans="2:11" x14ac:dyDescent="0.2">
      <c r="B443">
        <v>3323</v>
      </c>
      <c r="C443" t="s">
        <v>14</v>
      </c>
      <c r="D443" t="s">
        <v>15</v>
      </c>
      <c r="E443" s="71" t="s">
        <v>332</v>
      </c>
      <c r="H443" s="71">
        <v>0</v>
      </c>
      <c r="I443" s="71">
        <v>1</v>
      </c>
      <c r="J443" t="s">
        <v>615</v>
      </c>
    </row>
    <row r="444" spans="2:11" x14ac:dyDescent="0.2">
      <c r="B444">
        <v>3284</v>
      </c>
      <c r="C444" t="s">
        <v>463</v>
      </c>
      <c r="D444" t="s">
        <v>75</v>
      </c>
      <c r="E444" s="71">
        <v>0</v>
      </c>
      <c r="F444" s="71">
        <v>102</v>
      </c>
      <c r="G444" t="s">
        <v>26</v>
      </c>
      <c r="H444" s="71">
        <v>0</v>
      </c>
      <c r="I444" s="71">
        <v>110</v>
      </c>
      <c r="J444" t="s">
        <v>666</v>
      </c>
      <c r="K444" s="72">
        <v>102</v>
      </c>
    </row>
    <row r="445" spans="2:11" x14ac:dyDescent="0.2">
      <c r="B445">
        <v>3285</v>
      </c>
      <c r="C445" t="s">
        <v>464</v>
      </c>
      <c r="D445" t="s">
        <v>76</v>
      </c>
      <c r="E445" s="71">
        <v>0</v>
      </c>
      <c r="F445" s="71">
        <v>100</v>
      </c>
      <c r="G445" t="s">
        <v>29</v>
      </c>
      <c r="H445" s="71">
        <v>0</v>
      </c>
      <c r="I445" s="71">
        <v>20000</v>
      </c>
      <c r="J445" t="s">
        <v>666</v>
      </c>
      <c r="K445" s="72">
        <v>100</v>
      </c>
    </row>
    <row r="446" spans="2:11" x14ac:dyDescent="0.2">
      <c r="B446">
        <v>3282</v>
      </c>
      <c r="C446" t="s">
        <v>465</v>
      </c>
      <c r="D446" t="s">
        <v>73</v>
      </c>
      <c r="E446" s="71">
        <v>0</v>
      </c>
      <c r="F446" s="71">
        <v>102</v>
      </c>
      <c r="G446" t="s">
        <v>26</v>
      </c>
      <c r="H446" s="71">
        <v>0</v>
      </c>
      <c r="I446" s="71">
        <v>110</v>
      </c>
      <c r="J446" t="s">
        <v>666</v>
      </c>
      <c r="K446" s="72">
        <v>102</v>
      </c>
    </row>
    <row r="447" spans="2:11" x14ac:dyDescent="0.2">
      <c r="B447">
        <v>3283</v>
      </c>
      <c r="C447" t="s">
        <v>466</v>
      </c>
      <c r="D447" t="s">
        <v>74</v>
      </c>
      <c r="E447" s="71">
        <v>0</v>
      </c>
      <c r="F447" s="71">
        <v>100</v>
      </c>
      <c r="G447" t="s">
        <v>29</v>
      </c>
      <c r="H447" s="71">
        <v>0</v>
      </c>
      <c r="I447" s="71">
        <v>20000</v>
      </c>
      <c r="J447" t="s">
        <v>666</v>
      </c>
      <c r="K447" s="72">
        <v>100</v>
      </c>
    </row>
    <row r="448" spans="2:11" x14ac:dyDescent="0.2">
      <c r="B448">
        <v>3280</v>
      </c>
      <c r="C448" t="s">
        <v>467</v>
      </c>
      <c r="D448" t="s">
        <v>71</v>
      </c>
      <c r="E448" s="71">
        <v>0</v>
      </c>
      <c r="F448" s="71">
        <v>102</v>
      </c>
      <c r="G448" t="s">
        <v>26</v>
      </c>
      <c r="H448" s="71">
        <v>0</v>
      </c>
      <c r="I448" s="71">
        <v>110</v>
      </c>
      <c r="J448" t="s">
        <v>666</v>
      </c>
      <c r="K448" s="72">
        <v>102</v>
      </c>
    </row>
    <row r="449" spans="2:11" x14ac:dyDescent="0.2">
      <c r="B449">
        <v>3281</v>
      </c>
      <c r="C449" t="s">
        <v>468</v>
      </c>
      <c r="D449" t="s">
        <v>72</v>
      </c>
      <c r="E449" s="71">
        <v>0</v>
      </c>
      <c r="F449" s="71">
        <v>100</v>
      </c>
      <c r="G449" t="s">
        <v>29</v>
      </c>
      <c r="H449" s="71">
        <v>0</v>
      </c>
      <c r="I449" s="71">
        <v>20000</v>
      </c>
      <c r="J449" t="s">
        <v>666</v>
      </c>
      <c r="K449" s="72">
        <v>100</v>
      </c>
    </row>
    <row r="450" spans="2:11" x14ac:dyDescent="0.2">
      <c r="B450">
        <v>3278</v>
      </c>
      <c r="C450" t="s">
        <v>469</v>
      </c>
      <c r="D450" t="s">
        <v>69</v>
      </c>
      <c r="E450" s="71">
        <v>0</v>
      </c>
      <c r="F450" s="71">
        <v>102</v>
      </c>
      <c r="G450" t="s">
        <v>26</v>
      </c>
      <c r="H450" s="71">
        <v>0</v>
      </c>
      <c r="I450" s="71">
        <v>110</v>
      </c>
      <c r="J450" t="s">
        <v>666</v>
      </c>
      <c r="K450" s="72">
        <v>102</v>
      </c>
    </row>
    <row r="451" spans="2:11" x14ac:dyDescent="0.2">
      <c r="B451">
        <v>3279</v>
      </c>
      <c r="C451" t="s">
        <v>470</v>
      </c>
      <c r="D451" t="s">
        <v>70</v>
      </c>
      <c r="E451" s="71">
        <v>0</v>
      </c>
      <c r="F451" s="71">
        <v>100</v>
      </c>
      <c r="G451" t="s">
        <v>29</v>
      </c>
      <c r="H451" s="71">
        <v>0</v>
      </c>
      <c r="I451" s="71">
        <v>20000</v>
      </c>
      <c r="J451" t="s">
        <v>666</v>
      </c>
      <c r="K451" s="72">
        <v>100</v>
      </c>
    </row>
    <row r="452" spans="2:11" x14ac:dyDescent="0.2">
      <c r="B452">
        <v>3276</v>
      </c>
      <c r="C452" t="s">
        <v>471</v>
      </c>
      <c r="D452" t="s">
        <v>67</v>
      </c>
      <c r="E452" s="71">
        <v>0</v>
      </c>
      <c r="F452" s="71">
        <v>102</v>
      </c>
      <c r="G452" t="s">
        <v>26</v>
      </c>
      <c r="H452" s="71">
        <v>0</v>
      </c>
      <c r="I452" s="71">
        <v>110</v>
      </c>
      <c r="J452" t="s">
        <v>666</v>
      </c>
      <c r="K452" s="72">
        <v>102</v>
      </c>
    </row>
    <row r="453" spans="2:11" x14ac:dyDescent="0.2">
      <c r="B453">
        <v>3277</v>
      </c>
      <c r="C453" t="s">
        <v>472</v>
      </c>
      <c r="D453" t="s">
        <v>68</v>
      </c>
      <c r="E453" s="71">
        <v>0</v>
      </c>
      <c r="F453" s="71">
        <v>100</v>
      </c>
      <c r="G453" t="s">
        <v>29</v>
      </c>
      <c r="H453" s="71">
        <v>0</v>
      </c>
      <c r="I453" s="71">
        <v>20000</v>
      </c>
      <c r="J453" t="s">
        <v>666</v>
      </c>
      <c r="K453" s="72">
        <v>100</v>
      </c>
    </row>
    <row r="454" spans="2:11" x14ac:dyDescent="0.2">
      <c r="B454">
        <v>3274</v>
      </c>
      <c r="C454" t="s">
        <v>473</v>
      </c>
      <c r="D454" t="s">
        <v>65</v>
      </c>
      <c r="E454" s="71">
        <v>0</v>
      </c>
      <c r="F454" s="71">
        <v>102</v>
      </c>
      <c r="G454" t="s">
        <v>26</v>
      </c>
      <c r="H454" s="71">
        <v>0</v>
      </c>
      <c r="I454" s="71">
        <v>110</v>
      </c>
      <c r="J454" t="s">
        <v>666</v>
      </c>
      <c r="K454" s="72">
        <v>102</v>
      </c>
    </row>
    <row r="455" spans="2:11" x14ac:dyDescent="0.2">
      <c r="B455">
        <v>3275</v>
      </c>
      <c r="C455" t="s">
        <v>474</v>
      </c>
      <c r="D455" t="s">
        <v>66</v>
      </c>
      <c r="E455" s="71">
        <v>0</v>
      </c>
      <c r="F455" s="71">
        <v>100</v>
      </c>
      <c r="G455" t="s">
        <v>29</v>
      </c>
      <c r="H455" s="71">
        <v>0</v>
      </c>
      <c r="I455" s="71">
        <v>20000</v>
      </c>
      <c r="J455" t="s">
        <v>666</v>
      </c>
      <c r="K455" s="72">
        <v>100</v>
      </c>
    </row>
    <row r="456" spans="2:11" x14ac:dyDescent="0.2">
      <c r="B456">
        <v>3272</v>
      </c>
      <c r="C456" t="s">
        <v>475</v>
      </c>
      <c r="D456" t="s">
        <v>62</v>
      </c>
      <c r="E456" s="71">
        <v>0</v>
      </c>
      <c r="F456" s="71">
        <v>102</v>
      </c>
      <c r="G456" t="s">
        <v>26</v>
      </c>
      <c r="H456" s="71">
        <v>0</v>
      </c>
      <c r="I456" s="71">
        <v>110</v>
      </c>
      <c r="J456" t="s">
        <v>666</v>
      </c>
      <c r="K456" s="72">
        <v>102</v>
      </c>
    </row>
    <row r="457" spans="2:11" x14ac:dyDescent="0.2">
      <c r="B457">
        <v>3273</v>
      </c>
      <c r="C457" t="s">
        <v>476</v>
      </c>
      <c r="D457" t="s">
        <v>64</v>
      </c>
      <c r="E457" s="71">
        <v>0</v>
      </c>
      <c r="F457" s="71">
        <v>100</v>
      </c>
      <c r="G457" t="s">
        <v>29</v>
      </c>
      <c r="H457" s="71">
        <v>0</v>
      </c>
      <c r="I457" s="71">
        <v>20000</v>
      </c>
      <c r="J457" t="s">
        <v>666</v>
      </c>
      <c r="K457" s="72">
        <v>100</v>
      </c>
    </row>
    <row r="458" spans="2:11" x14ac:dyDescent="0.2">
      <c r="B458">
        <v>3253</v>
      </c>
      <c r="C458" t="s">
        <v>16</v>
      </c>
      <c r="D458" t="s">
        <v>17</v>
      </c>
      <c r="E458" s="71">
        <v>2</v>
      </c>
      <c r="F458" s="71">
        <v>103</v>
      </c>
      <c r="G458" t="s">
        <v>18</v>
      </c>
      <c r="H458" s="71">
        <v>1.1000000000000001</v>
      </c>
      <c r="I458" s="71">
        <v>1000</v>
      </c>
      <c r="J458" t="s">
        <v>666</v>
      </c>
      <c r="K458" s="72">
        <v>103</v>
      </c>
    </row>
    <row r="459" spans="2:11" x14ac:dyDescent="0.2">
      <c r="B459">
        <v>3255</v>
      </c>
      <c r="C459" t="s">
        <v>19</v>
      </c>
      <c r="D459" t="s">
        <v>20</v>
      </c>
      <c r="E459" s="71">
        <v>2</v>
      </c>
      <c r="F459" s="71">
        <v>103</v>
      </c>
      <c r="G459" t="s">
        <v>18</v>
      </c>
      <c r="H459" s="71">
        <v>1.1000000000000001</v>
      </c>
      <c r="I459" s="71">
        <v>1000</v>
      </c>
      <c r="J459" t="s">
        <v>666</v>
      </c>
      <c r="K459" s="72">
        <v>103</v>
      </c>
    </row>
    <row r="460" spans="2:11" x14ac:dyDescent="0.2">
      <c r="B460">
        <v>3297</v>
      </c>
      <c r="C460" t="s">
        <v>21</v>
      </c>
      <c r="D460" t="s">
        <v>22</v>
      </c>
      <c r="E460" s="71">
        <v>20</v>
      </c>
      <c r="F460" s="71">
        <v>62</v>
      </c>
      <c r="G460" t="s">
        <v>23</v>
      </c>
      <c r="H460" s="71">
        <v>-1</v>
      </c>
      <c r="I460" s="71">
        <v>320</v>
      </c>
      <c r="J460" t="s">
        <v>427</v>
      </c>
      <c r="K460" s="72">
        <v>62</v>
      </c>
    </row>
    <row r="461" spans="2:11" x14ac:dyDescent="0.2">
      <c r="B461">
        <v>3421</v>
      </c>
      <c r="C461" t="s">
        <v>337</v>
      </c>
      <c r="D461" t="s">
        <v>338</v>
      </c>
      <c r="E461" s="71">
        <v>600</v>
      </c>
      <c r="F461" s="71">
        <v>60</v>
      </c>
      <c r="G461" t="s">
        <v>29</v>
      </c>
      <c r="H461" s="71">
        <v>0</v>
      </c>
      <c r="I461" s="71">
        <v>32000</v>
      </c>
      <c r="J461" t="s">
        <v>666</v>
      </c>
      <c r="K461" s="72">
        <v>60</v>
      </c>
    </row>
    <row r="462" spans="2:11" x14ac:dyDescent="0.2">
      <c r="B462">
        <v>3287</v>
      </c>
      <c r="C462" t="s">
        <v>477</v>
      </c>
      <c r="D462" t="s">
        <v>77</v>
      </c>
      <c r="E462" s="71">
        <v>0</v>
      </c>
      <c r="F462" s="71">
        <v>62</v>
      </c>
      <c r="G462" t="s">
        <v>26</v>
      </c>
      <c r="H462" s="71">
        <v>0</v>
      </c>
      <c r="I462" s="71">
        <v>200</v>
      </c>
      <c r="J462" t="s">
        <v>427</v>
      </c>
      <c r="K462" s="72">
        <v>62</v>
      </c>
    </row>
    <row r="463" spans="2:11" x14ac:dyDescent="0.2">
      <c r="B463">
        <v>3286</v>
      </c>
      <c r="C463" t="s">
        <v>478</v>
      </c>
      <c r="D463" t="s">
        <v>78</v>
      </c>
      <c r="E463" s="71">
        <v>0</v>
      </c>
      <c r="F463" s="71">
        <v>62</v>
      </c>
      <c r="G463" t="s">
        <v>26</v>
      </c>
      <c r="H463" s="71">
        <v>0</v>
      </c>
      <c r="I463" s="71">
        <v>110</v>
      </c>
      <c r="J463" t="s">
        <v>427</v>
      </c>
      <c r="K463" s="72">
        <v>62</v>
      </c>
    </row>
    <row r="464" spans="2:11" x14ac:dyDescent="0.2">
      <c r="B464">
        <v>3289</v>
      </c>
      <c r="C464" t="s">
        <v>479</v>
      </c>
      <c r="D464" t="s">
        <v>79</v>
      </c>
      <c r="E464" s="71">
        <v>0</v>
      </c>
      <c r="F464" s="71">
        <v>62</v>
      </c>
      <c r="G464" t="s">
        <v>26</v>
      </c>
      <c r="H464" s="71">
        <v>0</v>
      </c>
      <c r="I464" s="71">
        <v>200</v>
      </c>
      <c r="J464" t="s">
        <v>427</v>
      </c>
      <c r="K464" s="72">
        <v>62</v>
      </c>
    </row>
    <row r="465" spans="2:11" x14ac:dyDescent="0.2">
      <c r="B465">
        <v>3288</v>
      </c>
      <c r="C465" t="s">
        <v>480</v>
      </c>
      <c r="D465" t="s">
        <v>80</v>
      </c>
      <c r="E465" s="71">
        <v>0</v>
      </c>
      <c r="F465" s="71">
        <v>62</v>
      </c>
      <c r="G465" t="s">
        <v>26</v>
      </c>
      <c r="H465" s="71">
        <v>0</v>
      </c>
      <c r="I465" s="71">
        <v>110</v>
      </c>
      <c r="J465" t="s">
        <v>427</v>
      </c>
      <c r="K465" s="72">
        <v>62</v>
      </c>
    </row>
    <row r="466" spans="2:11" x14ac:dyDescent="0.2">
      <c r="B466">
        <v>3290</v>
      </c>
      <c r="C466" t="s">
        <v>481</v>
      </c>
      <c r="D466" t="s">
        <v>81</v>
      </c>
      <c r="E466" s="71">
        <v>0</v>
      </c>
      <c r="F466" s="71">
        <v>100</v>
      </c>
      <c r="G466" t="s">
        <v>29</v>
      </c>
      <c r="H466" s="71">
        <v>0</v>
      </c>
      <c r="I466" s="71">
        <v>60000</v>
      </c>
      <c r="J466" t="s">
        <v>666</v>
      </c>
      <c r="K466" s="72">
        <v>100</v>
      </c>
    </row>
    <row r="467" spans="2:11" x14ac:dyDescent="0.2">
      <c r="B467">
        <v>3364</v>
      </c>
      <c r="C467" t="s">
        <v>24</v>
      </c>
      <c r="D467" t="s">
        <v>196</v>
      </c>
      <c r="E467" s="71" t="s">
        <v>197</v>
      </c>
      <c r="H467" s="71">
        <v>0</v>
      </c>
      <c r="I467" s="71">
        <v>3</v>
      </c>
      <c r="J467" t="s">
        <v>427</v>
      </c>
    </row>
    <row r="468" spans="2:11" x14ac:dyDescent="0.2">
      <c r="B468">
        <v>3256</v>
      </c>
      <c r="C468" t="s">
        <v>27</v>
      </c>
      <c r="D468" t="s">
        <v>25</v>
      </c>
      <c r="E468" s="71">
        <v>115</v>
      </c>
      <c r="F468" s="71">
        <v>62</v>
      </c>
      <c r="G468" t="s">
        <v>26</v>
      </c>
      <c r="H468" s="71">
        <v>0</v>
      </c>
      <c r="I468" s="71">
        <v>200</v>
      </c>
      <c r="J468" t="s">
        <v>427</v>
      </c>
      <c r="K468" s="72">
        <v>62</v>
      </c>
    </row>
    <row r="469" spans="2:11" x14ac:dyDescent="0.2">
      <c r="B469">
        <v>3257</v>
      </c>
      <c r="C469" t="s">
        <v>30</v>
      </c>
      <c r="D469" t="s">
        <v>28</v>
      </c>
      <c r="E469" s="71">
        <v>50</v>
      </c>
      <c r="F469" s="71">
        <v>100</v>
      </c>
      <c r="G469" t="s">
        <v>29</v>
      </c>
      <c r="H469" s="71">
        <v>0</v>
      </c>
      <c r="I469" s="71">
        <v>120000</v>
      </c>
      <c r="J469" t="s">
        <v>666</v>
      </c>
      <c r="K469" s="72">
        <v>100</v>
      </c>
    </row>
    <row r="470" spans="2:11" x14ac:dyDescent="0.2">
      <c r="B470">
        <v>3412</v>
      </c>
      <c r="C470" t="s">
        <v>32</v>
      </c>
      <c r="D470" t="s">
        <v>1468</v>
      </c>
      <c r="E470" s="71">
        <v>-1</v>
      </c>
      <c r="F470" s="71">
        <v>61</v>
      </c>
      <c r="G470" t="s">
        <v>26</v>
      </c>
      <c r="H470" s="71">
        <v>-1</v>
      </c>
      <c r="I470" s="71">
        <v>300</v>
      </c>
      <c r="J470" t="s">
        <v>427</v>
      </c>
      <c r="K470" s="72">
        <v>61</v>
      </c>
    </row>
    <row r="471" spans="2:11" x14ac:dyDescent="0.2">
      <c r="B471">
        <v>3258</v>
      </c>
      <c r="C471" t="s">
        <v>34</v>
      </c>
      <c r="D471" t="s">
        <v>31</v>
      </c>
      <c r="E471" s="71">
        <v>0</v>
      </c>
      <c r="F471" s="71">
        <v>62</v>
      </c>
      <c r="G471" t="s">
        <v>26</v>
      </c>
      <c r="H471" s="71">
        <v>0</v>
      </c>
      <c r="I471" s="71">
        <v>200</v>
      </c>
      <c r="J471" t="s">
        <v>427</v>
      </c>
      <c r="K471" s="72">
        <v>62</v>
      </c>
    </row>
    <row r="472" spans="2:11" x14ac:dyDescent="0.2">
      <c r="B472">
        <v>3259</v>
      </c>
      <c r="C472" t="s">
        <v>36</v>
      </c>
      <c r="D472" t="s">
        <v>33</v>
      </c>
      <c r="E472" s="71">
        <v>0</v>
      </c>
      <c r="F472" s="71">
        <v>100</v>
      </c>
      <c r="G472" t="s">
        <v>29</v>
      </c>
      <c r="H472" s="71">
        <v>0</v>
      </c>
      <c r="I472" s="71">
        <v>120000</v>
      </c>
      <c r="J472" t="s">
        <v>666</v>
      </c>
      <c r="K472" s="72">
        <v>100</v>
      </c>
    </row>
    <row r="473" spans="2:11" x14ac:dyDescent="0.2">
      <c r="B473">
        <v>3413</v>
      </c>
      <c r="C473" t="s">
        <v>38</v>
      </c>
      <c r="D473" t="s">
        <v>1469</v>
      </c>
      <c r="E473" s="71">
        <v>-1</v>
      </c>
      <c r="F473" s="71">
        <v>61</v>
      </c>
      <c r="G473" t="s">
        <v>26</v>
      </c>
      <c r="H473" s="71">
        <v>-1</v>
      </c>
      <c r="I473" s="71">
        <v>300</v>
      </c>
      <c r="J473" t="s">
        <v>427</v>
      </c>
      <c r="K473" s="72">
        <v>61</v>
      </c>
    </row>
    <row r="474" spans="2:11" x14ac:dyDescent="0.2">
      <c r="B474">
        <v>3361</v>
      </c>
      <c r="C474" t="s">
        <v>40</v>
      </c>
      <c r="D474" t="s">
        <v>198</v>
      </c>
      <c r="E474" s="71">
        <v>0</v>
      </c>
      <c r="F474" s="71">
        <v>62</v>
      </c>
      <c r="G474" t="s">
        <v>26</v>
      </c>
      <c r="H474" s="71">
        <v>0</v>
      </c>
      <c r="I474" s="71">
        <v>200</v>
      </c>
      <c r="J474" t="s">
        <v>427</v>
      </c>
      <c r="K474" s="72">
        <v>62</v>
      </c>
    </row>
    <row r="475" spans="2:11" x14ac:dyDescent="0.2">
      <c r="B475">
        <v>3362</v>
      </c>
      <c r="C475" t="s">
        <v>169</v>
      </c>
      <c r="D475" t="s">
        <v>199</v>
      </c>
      <c r="E475" s="71">
        <v>0</v>
      </c>
      <c r="F475" s="71">
        <v>100</v>
      </c>
      <c r="G475" t="s">
        <v>29</v>
      </c>
      <c r="H475" s="71">
        <v>0</v>
      </c>
      <c r="I475" s="71">
        <v>120000</v>
      </c>
      <c r="J475" t="s">
        <v>666</v>
      </c>
      <c r="K475" s="72">
        <v>100</v>
      </c>
    </row>
    <row r="476" spans="2:11" x14ac:dyDescent="0.2">
      <c r="B476">
        <v>3363</v>
      </c>
      <c r="C476" t="s">
        <v>201</v>
      </c>
      <c r="D476" t="s">
        <v>200</v>
      </c>
      <c r="E476" s="71">
        <v>-1</v>
      </c>
      <c r="F476" s="71">
        <v>61</v>
      </c>
      <c r="G476" t="s">
        <v>26</v>
      </c>
      <c r="H476" s="71">
        <v>-1</v>
      </c>
      <c r="I476" s="71">
        <v>300</v>
      </c>
      <c r="J476" t="s">
        <v>427</v>
      </c>
      <c r="K476" s="72">
        <v>61</v>
      </c>
    </row>
    <row r="477" spans="2:11" x14ac:dyDescent="0.2">
      <c r="B477">
        <v>3260</v>
      </c>
      <c r="C477" t="s">
        <v>202</v>
      </c>
      <c r="D477" t="s">
        <v>35</v>
      </c>
      <c r="E477" s="71">
        <v>0</v>
      </c>
      <c r="F477" s="71">
        <v>62</v>
      </c>
      <c r="G477" t="s">
        <v>26</v>
      </c>
      <c r="H477" s="71">
        <v>0</v>
      </c>
      <c r="I477" s="71">
        <v>200</v>
      </c>
      <c r="J477" t="s">
        <v>427</v>
      </c>
      <c r="K477" s="72">
        <v>62</v>
      </c>
    </row>
    <row r="478" spans="2:11" x14ac:dyDescent="0.2">
      <c r="B478">
        <v>3261</v>
      </c>
      <c r="C478" t="s">
        <v>203</v>
      </c>
      <c r="D478" t="s">
        <v>37</v>
      </c>
      <c r="E478" s="71">
        <v>0</v>
      </c>
      <c r="F478" s="71">
        <v>100</v>
      </c>
      <c r="G478" t="s">
        <v>29</v>
      </c>
      <c r="H478" s="71">
        <v>0</v>
      </c>
      <c r="I478" s="71">
        <v>120000</v>
      </c>
      <c r="J478" t="s">
        <v>666</v>
      </c>
      <c r="K478" s="72">
        <v>100</v>
      </c>
    </row>
    <row r="479" spans="2:11" x14ac:dyDescent="0.2">
      <c r="B479">
        <v>3414</v>
      </c>
      <c r="C479" t="s">
        <v>204</v>
      </c>
      <c r="D479" t="s">
        <v>1470</v>
      </c>
      <c r="E479" s="71">
        <v>-1</v>
      </c>
      <c r="F479" s="71">
        <v>61</v>
      </c>
      <c r="G479" t="s">
        <v>26</v>
      </c>
      <c r="H479" s="71">
        <v>-1</v>
      </c>
      <c r="I479" s="71">
        <v>300</v>
      </c>
      <c r="J479" t="s">
        <v>427</v>
      </c>
      <c r="K479" s="72">
        <v>61</v>
      </c>
    </row>
    <row r="480" spans="2:11" x14ac:dyDescent="0.2">
      <c r="B480">
        <v>3262</v>
      </c>
      <c r="C480" t="s">
        <v>206</v>
      </c>
      <c r="D480" t="s">
        <v>39</v>
      </c>
      <c r="E480" s="71">
        <v>80</v>
      </c>
      <c r="F480" s="71">
        <v>62</v>
      </c>
      <c r="G480" t="s">
        <v>26</v>
      </c>
      <c r="H480" s="71">
        <v>0</v>
      </c>
      <c r="I480" s="71">
        <v>200</v>
      </c>
      <c r="J480" t="s">
        <v>427</v>
      </c>
      <c r="K480" s="72">
        <v>62</v>
      </c>
    </row>
    <row r="481" spans="2:11" x14ac:dyDescent="0.2">
      <c r="B481">
        <v>3263</v>
      </c>
      <c r="C481" t="s">
        <v>208</v>
      </c>
      <c r="D481" t="s">
        <v>41</v>
      </c>
      <c r="E481" s="71">
        <v>50</v>
      </c>
      <c r="F481" s="71">
        <v>100</v>
      </c>
      <c r="G481" t="s">
        <v>29</v>
      </c>
      <c r="H481" s="71">
        <v>0</v>
      </c>
      <c r="I481" s="71">
        <v>120000</v>
      </c>
      <c r="J481" t="s">
        <v>666</v>
      </c>
      <c r="K481" s="72">
        <v>100</v>
      </c>
    </row>
    <row r="482" spans="2:11" x14ac:dyDescent="0.2">
      <c r="B482">
        <v>3415</v>
      </c>
      <c r="C482" t="s">
        <v>210</v>
      </c>
      <c r="D482" t="s">
        <v>1471</v>
      </c>
      <c r="E482" s="71">
        <v>-1</v>
      </c>
      <c r="F482" s="71">
        <v>61</v>
      </c>
      <c r="G482" t="s">
        <v>26</v>
      </c>
      <c r="H482" s="71">
        <v>-1</v>
      </c>
      <c r="I482" s="71">
        <v>300</v>
      </c>
      <c r="J482" t="s">
        <v>427</v>
      </c>
      <c r="K482" s="72">
        <v>61</v>
      </c>
    </row>
    <row r="483" spans="2:11" x14ac:dyDescent="0.2">
      <c r="B483">
        <v>3365</v>
      </c>
      <c r="C483" t="s">
        <v>211</v>
      </c>
      <c r="D483" t="s">
        <v>205</v>
      </c>
      <c r="E483" s="71">
        <v>0</v>
      </c>
      <c r="F483" s="71">
        <v>62</v>
      </c>
      <c r="G483" t="s">
        <v>26</v>
      </c>
      <c r="H483" s="71">
        <v>0</v>
      </c>
      <c r="I483" s="71">
        <v>200</v>
      </c>
      <c r="J483" t="s">
        <v>427</v>
      </c>
      <c r="K483" s="72">
        <v>62</v>
      </c>
    </row>
    <row r="484" spans="2:11" x14ac:dyDescent="0.2">
      <c r="B484">
        <v>3366</v>
      </c>
      <c r="C484" t="s">
        <v>317</v>
      </c>
      <c r="D484" t="s">
        <v>207</v>
      </c>
      <c r="E484" s="71">
        <v>0</v>
      </c>
      <c r="F484" s="71">
        <v>100</v>
      </c>
      <c r="G484" t="s">
        <v>29</v>
      </c>
      <c r="H484" s="71">
        <v>0</v>
      </c>
      <c r="I484" s="71">
        <v>120000</v>
      </c>
      <c r="J484" t="s">
        <v>666</v>
      </c>
      <c r="K484" s="72">
        <v>100</v>
      </c>
    </row>
    <row r="485" spans="2:11" x14ac:dyDescent="0.2">
      <c r="B485">
        <v>3367</v>
      </c>
      <c r="C485" t="s">
        <v>318</v>
      </c>
      <c r="D485" t="s">
        <v>209</v>
      </c>
      <c r="E485" s="71">
        <v>-1</v>
      </c>
      <c r="F485" s="71">
        <v>61</v>
      </c>
      <c r="G485" t="s">
        <v>26</v>
      </c>
      <c r="H485" s="71">
        <v>-1</v>
      </c>
      <c r="I485" s="71">
        <v>300</v>
      </c>
      <c r="J485" t="s">
        <v>427</v>
      </c>
      <c r="K485" s="72">
        <v>61</v>
      </c>
    </row>
    <row r="486" spans="2:11" x14ac:dyDescent="0.2">
      <c r="B486">
        <v>3416</v>
      </c>
      <c r="C486" t="s">
        <v>319</v>
      </c>
      <c r="D486" t="s">
        <v>324</v>
      </c>
      <c r="E486" s="71">
        <v>0</v>
      </c>
      <c r="F486" s="71">
        <v>62</v>
      </c>
      <c r="G486" t="s">
        <v>26</v>
      </c>
      <c r="H486" s="71">
        <v>0</v>
      </c>
      <c r="I486" s="71">
        <v>200</v>
      </c>
      <c r="J486" t="s">
        <v>427</v>
      </c>
      <c r="K486" s="72">
        <v>62</v>
      </c>
    </row>
    <row r="487" spans="2:11" x14ac:dyDescent="0.2">
      <c r="B487">
        <v>3417</v>
      </c>
      <c r="C487" t="s">
        <v>320</v>
      </c>
      <c r="D487" t="s">
        <v>1472</v>
      </c>
      <c r="E487" s="71">
        <v>160</v>
      </c>
      <c r="F487" s="71">
        <v>100</v>
      </c>
      <c r="G487" t="s">
        <v>29</v>
      </c>
      <c r="H487" s="71">
        <v>0</v>
      </c>
      <c r="I487" s="71">
        <v>120000</v>
      </c>
      <c r="J487" t="s">
        <v>666</v>
      </c>
      <c r="K487" s="72">
        <v>100</v>
      </c>
    </row>
    <row r="488" spans="2:11" x14ac:dyDescent="0.2">
      <c r="B488">
        <v>3418</v>
      </c>
      <c r="C488" t="s">
        <v>321</v>
      </c>
      <c r="D488" t="s">
        <v>1473</v>
      </c>
      <c r="E488" s="71">
        <v>-1</v>
      </c>
      <c r="F488" s="71">
        <v>61</v>
      </c>
      <c r="G488" t="s">
        <v>26</v>
      </c>
      <c r="H488" s="71">
        <v>-1</v>
      </c>
      <c r="I488" s="71">
        <v>300</v>
      </c>
      <c r="J488" t="s">
        <v>427</v>
      </c>
      <c r="K488" s="72">
        <v>61</v>
      </c>
    </row>
    <row r="489" spans="2:11" x14ac:dyDescent="0.2">
      <c r="B489">
        <v>3353</v>
      </c>
      <c r="C489" t="s">
        <v>322</v>
      </c>
      <c r="D489" t="s">
        <v>170</v>
      </c>
      <c r="E489" s="71">
        <v>0</v>
      </c>
      <c r="F489" s="71">
        <v>62</v>
      </c>
      <c r="G489" t="s">
        <v>26</v>
      </c>
      <c r="H489" s="71">
        <v>0</v>
      </c>
      <c r="I489" s="71">
        <v>200</v>
      </c>
      <c r="J489" t="s">
        <v>427</v>
      </c>
      <c r="K489" s="72">
        <v>62</v>
      </c>
    </row>
    <row r="490" spans="2:11" x14ac:dyDescent="0.2">
      <c r="B490">
        <v>3376</v>
      </c>
      <c r="C490" t="s">
        <v>323</v>
      </c>
      <c r="D490" t="s">
        <v>212</v>
      </c>
      <c r="E490" s="71">
        <v>50</v>
      </c>
      <c r="F490" s="71">
        <v>100</v>
      </c>
      <c r="G490" t="s">
        <v>29</v>
      </c>
      <c r="H490" s="71">
        <v>0</v>
      </c>
      <c r="I490" s="71">
        <v>60000</v>
      </c>
      <c r="J490" t="s">
        <v>666</v>
      </c>
      <c r="K490" s="72">
        <v>100</v>
      </c>
    </row>
    <row r="491" spans="2:11" x14ac:dyDescent="0.2">
      <c r="B491">
        <v>3410</v>
      </c>
      <c r="C491" t="s">
        <v>327</v>
      </c>
      <c r="D491" t="s">
        <v>1474</v>
      </c>
      <c r="E491" s="71">
        <v>0</v>
      </c>
      <c r="F491" s="71">
        <v>60</v>
      </c>
      <c r="G491" t="s">
        <v>29</v>
      </c>
      <c r="H491" s="71">
        <v>0</v>
      </c>
      <c r="I491" s="71">
        <v>500</v>
      </c>
      <c r="J491" t="s">
        <v>666</v>
      </c>
      <c r="K491" s="72">
        <v>60</v>
      </c>
    </row>
    <row r="492" spans="2:11" x14ac:dyDescent="0.2">
      <c r="B492">
        <v>3419</v>
      </c>
      <c r="C492" t="s">
        <v>328</v>
      </c>
      <c r="D492" t="s">
        <v>1475</v>
      </c>
      <c r="E492" s="71">
        <v>100</v>
      </c>
      <c r="F492" s="71">
        <v>60</v>
      </c>
      <c r="G492" t="s">
        <v>23</v>
      </c>
      <c r="H492" s="71">
        <v>-100</v>
      </c>
      <c r="I492" s="71">
        <v>32000</v>
      </c>
      <c r="J492" t="s">
        <v>427</v>
      </c>
      <c r="K492" s="72">
        <v>60</v>
      </c>
    </row>
    <row r="493" spans="2:11" x14ac:dyDescent="0.2">
      <c r="B493">
        <v>3423</v>
      </c>
      <c r="C493" t="s">
        <v>42</v>
      </c>
      <c r="D493" t="s">
        <v>350</v>
      </c>
      <c r="E493" s="71" t="s">
        <v>351</v>
      </c>
      <c r="H493" s="71">
        <v>0</v>
      </c>
      <c r="I493" s="71">
        <v>1</v>
      </c>
      <c r="J493" t="s">
        <v>427</v>
      </c>
    </row>
    <row r="494" spans="2:11" x14ac:dyDescent="0.2">
      <c r="B494">
        <v>3264</v>
      </c>
      <c r="C494" t="s">
        <v>44</v>
      </c>
      <c r="D494" t="s">
        <v>43</v>
      </c>
      <c r="E494" s="71">
        <v>103</v>
      </c>
      <c r="F494" s="71">
        <v>62</v>
      </c>
      <c r="G494" t="s">
        <v>26</v>
      </c>
      <c r="H494" s="71">
        <v>0</v>
      </c>
      <c r="I494" s="71">
        <v>200</v>
      </c>
      <c r="J494" t="s">
        <v>427</v>
      </c>
      <c r="K494" s="72">
        <v>62</v>
      </c>
    </row>
    <row r="495" spans="2:11" x14ac:dyDescent="0.2">
      <c r="B495">
        <v>3265</v>
      </c>
      <c r="C495" t="s">
        <v>46</v>
      </c>
      <c r="D495" t="s">
        <v>45</v>
      </c>
      <c r="E495" s="71">
        <v>50</v>
      </c>
      <c r="F495" s="71">
        <v>100</v>
      </c>
      <c r="G495" t="s">
        <v>29</v>
      </c>
      <c r="H495" s="71">
        <v>0</v>
      </c>
      <c r="I495" s="71">
        <v>1200000</v>
      </c>
      <c r="J495" t="s">
        <v>666</v>
      </c>
      <c r="K495" s="72">
        <v>100</v>
      </c>
    </row>
    <row r="496" spans="2:11" x14ac:dyDescent="0.2">
      <c r="B496">
        <v>3266</v>
      </c>
      <c r="C496" t="s">
        <v>48</v>
      </c>
      <c r="D496" t="s">
        <v>47</v>
      </c>
      <c r="E496" s="71">
        <v>0</v>
      </c>
      <c r="F496" s="71">
        <v>62</v>
      </c>
      <c r="G496" t="s">
        <v>26</v>
      </c>
      <c r="H496" s="71">
        <v>0</v>
      </c>
      <c r="I496" s="71">
        <v>200</v>
      </c>
      <c r="J496" t="s">
        <v>427</v>
      </c>
      <c r="K496" s="72">
        <v>62</v>
      </c>
    </row>
    <row r="497" spans="2:11" x14ac:dyDescent="0.2">
      <c r="B497">
        <v>3267</v>
      </c>
      <c r="C497" t="s">
        <v>50</v>
      </c>
      <c r="D497" t="s">
        <v>49</v>
      </c>
      <c r="E497" s="71">
        <v>0</v>
      </c>
      <c r="F497" s="71">
        <v>100</v>
      </c>
      <c r="G497" t="s">
        <v>29</v>
      </c>
      <c r="H497" s="71">
        <v>0</v>
      </c>
      <c r="I497" s="71">
        <v>1200000</v>
      </c>
      <c r="J497" t="s">
        <v>666</v>
      </c>
      <c r="K497" s="72">
        <v>100</v>
      </c>
    </row>
    <row r="498" spans="2:11" x14ac:dyDescent="0.2">
      <c r="B498">
        <v>3368</v>
      </c>
      <c r="C498" t="s">
        <v>52</v>
      </c>
      <c r="D498" t="s">
        <v>213</v>
      </c>
      <c r="E498" s="71">
        <v>0</v>
      </c>
      <c r="F498" s="71">
        <v>62</v>
      </c>
      <c r="G498" t="s">
        <v>26</v>
      </c>
      <c r="H498" s="71">
        <v>0</v>
      </c>
      <c r="I498" s="71">
        <v>200</v>
      </c>
      <c r="J498" t="s">
        <v>427</v>
      </c>
      <c r="K498" s="72">
        <v>62</v>
      </c>
    </row>
    <row r="499" spans="2:11" x14ac:dyDescent="0.2">
      <c r="B499">
        <v>3369</v>
      </c>
      <c r="C499" t="s">
        <v>54</v>
      </c>
      <c r="D499" t="s">
        <v>214</v>
      </c>
      <c r="E499" s="71">
        <v>0</v>
      </c>
      <c r="F499" s="71">
        <v>100</v>
      </c>
      <c r="G499" t="s">
        <v>29</v>
      </c>
      <c r="H499" s="71">
        <v>0</v>
      </c>
      <c r="I499" s="71">
        <v>1200000</v>
      </c>
      <c r="J499" t="s">
        <v>666</v>
      </c>
      <c r="K499" s="72">
        <v>100</v>
      </c>
    </row>
    <row r="500" spans="2:11" x14ac:dyDescent="0.2">
      <c r="B500">
        <v>3268</v>
      </c>
      <c r="C500" t="s">
        <v>56</v>
      </c>
      <c r="D500" t="s">
        <v>51</v>
      </c>
      <c r="E500" s="71">
        <v>0</v>
      </c>
      <c r="F500" s="71">
        <v>62</v>
      </c>
      <c r="G500" t="s">
        <v>26</v>
      </c>
      <c r="H500" s="71">
        <v>0</v>
      </c>
      <c r="I500" s="71">
        <v>200</v>
      </c>
      <c r="J500" t="s">
        <v>427</v>
      </c>
      <c r="K500" s="72">
        <v>62</v>
      </c>
    </row>
    <row r="501" spans="2:11" x14ac:dyDescent="0.2">
      <c r="B501">
        <v>3269</v>
      </c>
      <c r="C501" t="s">
        <v>58</v>
      </c>
      <c r="D501" t="s">
        <v>53</v>
      </c>
      <c r="E501" s="71">
        <v>0</v>
      </c>
      <c r="F501" s="71">
        <v>100</v>
      </c>
      <c r="G501" t="s">
        <v>29</v>
      </c>
      <c r="H501" s="71">
        <v>0</v>
      </c>
      <c r="I501" s="71">
        <v>1200000</v>
      </c>
      <c r="J501" t="s">
        <v>666</v>
      </c>
      <c r="K501" s="72">
        <v>100</v>
      </c>
    </row>
    <row r="502" spans="2:11" x14ac:dyDescent="0.2">
      <c r="B502">
        <v>3270</v>
      </c>
      <c r="C502" t="s">
        <v>215</v>
      </c>
      <c r="D502" t="s">
        <v>55</v>
      </c>
      <c r="E502" s="71">
        <v>95</v>
      </c>
      <c r="F502" s="71">
        <v>62</v>
      </c>
      <c r="G502" t="s">
        <v>26</v>
      </c>
      <c r="H502" s="71">
        <v>0</v>
      </c>
      <c r="I502" s="71">
        <v>200</v>
      </c>
      <c r="J502" t="s">
        <v>427</v>
      </c>
      <c r="K502" s="72">
        <v>62</v>
      </c>
    </row>
    <row r="503" spans="2:11" x14ac:dyDescent="0.2">
      <c r="B503">
        <v>3271</v>
      </c>
      <c r="C503" t="s">
        <v>216</v>
      </c>
      <c r="D503" t="s">
        <v>57</v>
      </c>
      <c r="E503" s="71">
        <v>50</v>
      </c>
      <c r="F503" s="71">
        <v>100</v>
      </c>
      <c r="G503" t="s">
        <v>29</v>
      </c>
      <c r="H503" s="71">
        <v>0</v>
      </c>
      <c r="I503" s="71">
        <v>1200000</v>
      </c>
      <c r="J503" t="s">
        <v>666</v>
      </c>
      <c r="K503" s="72">
        <v>100</v>
      </c>
    </row>
    <row r="504" spans="2:11" x14ac:dyDescent="0.2">
      <c r="B504">
        <v>3370</v>
      </c>
      <c r="C504" t="s">
        <v>218</v>
      </c>
      <c r="D504" t="s">
        <v>217</v>
      </c>
      <c r="E504" s="71">
        <v>0</v>
      </c>
      <c r="F504" s="71">
        <v>62</v>
      </c>
      <c r="G504" t="s">
        <v>26</v>
      </c>
      <c r="H504" s="71">
        <v>0</v>
      </c>
      <c r="I504" s="71">
        <v>200</v>
      </c>
      <c r="J504" t="s">
        <v>427</v>
      </c>
      <c r="K504" s="72">
        <v>62</v>
      </c>
    </row>
    <row r="505" spans="2:11" x14ac:dyDescent="0.2">
      <c r="B505">
        <v>3371</v>
      </c>
      <c r="C505" t="s">
        <v>220</v>
      </c>
      <c r="D505" t="s">
        <v>219</v>
      </c>
      <c r="E505" s="71">
        <v>0</v>
      </c>
      <c r="F505" s="71">
        <v>1000</v>
      </c>
      <c r="G505" t="s">
        <v>29</v>
      </c>
      <c r="H505" s="71">
        <v>0</v>
      </c>
      <c r="I505" s="71">
        <v>1200000</v>
      </c>
      <c r="J505" t="s">
        <v>666</v>
      </c>
      <c r="K505" s="72">
        <v>1000</v>
      </c>
    </row>
    <row r="506" spans="2:11" x14ac:dyDescent="0.2">
      <c r="B506">
        <v>3322</v>
      </c>
      <c r="C506" t="s">
        <v>272</v>
      </c>
      <c r="D506" t="s">
        <v>59</v>
      </c>
      <c r="E506" s="71">
        <v>2.5</v>
      </c>
      <c r="F506" s="71">
        <v>62</v>
      </c>
      <c r="G506" t="s">
        <v>60</v>
      </c>
      <c r="H506" s="71">
        <v>0</v>
      </c>
      <c r="I506" s="71">
        <v>20</v>
      </c>
      <c r="J506" t="s">
        <v>427</v>
      </c>
      <c r="K506" s="72">
        <v>62</v>
      </c>
    </row>
    <row r="507" spans="2:11" x14ac:dyDescent="0.2">
      <c r="B507">
        <v>3399</v>
      </c>
      <c r="C507" t="s">
        <v>310</v>
      </c>
      <c r="D507" t="s">
        <v>1476</v>
      </c>
      <c r="E507" s="71">
        <v>0</v>
      </c>
      <c r="F507" s="71">
        <v>60</v>
      </c>
      <c r="G507" t="s">
        <v>29</v>
      </c>
      <c r="H507" s="71">
        <v>0</v>
      </c>
      <c r="I507" s="71">
        <v>500</v>
      </c>
      <c r="J507" t="s">
        <v>666</v>
      </c>
      <c r="K507" s="72">
        <v>60</v>
      </c>
    </row>
    <row r="508" spans="2:11" x14ac:dyDescent="0.2">
      <c r="B508">
        <v>3411</v>
      </c>
      <c r="C508" t="s">
        <v>349</v>
      </c>
      <c r="D508" t="s">
        <v>311</v>
      </c>
      <c r="E508" s="71">
        <v>2</v>
      </c>
      <c r="F508" s="71">
        <v>60</v>
      </c>
      <c r="G508" t="s">
        <v>312</v>
      </c>
      <c r="H508" s="71">
        <v>0</v>
      </c>
      <c r="I508" s="71">
        <v>10</v>
      </c>
      <c r="J508" t="s">
        <v>427</v>
      </c>
      <c r="K508" s="72">
        <v>60</v>
      </c>
    </row>
    <row r="509" spans="2:11" x14ac:dyDescent="0.2">
      <c r="B509">
        <v>3314</v>
      </c>
      <c r="C509" t="s">
        <v>61</v>
      </c>
      <c r="D509" t="s">
        <v>221</v>
      </c>
      <c r="E509" s="71" t="s">
        <v>82</v>
      </c>
      <c r="H509" s="71">
        <v>0</v>
      </c>
      <c r="I509" s="71">
        <v>2</v>
      </c>
      <c r="J509" t="s">
        <v>427</v>
      </c>
    </row>
    <row r="510" spans="2:11" x14ac:dyDescent="0.2">
      <c r="B510">
        <v>3377</v>
      </c>
      <c r="C510" t="s">
        <v>63</v>
      </c>
      <c r="D510" t="s">
        <v>222</v>
      </c>
      <c r="E510" s="71" t="s">
        <v>82</v>
      </c>
      <c r="H510" s="71">
        <v>0</v>
      </c>
      <c r="I510" s="71">
        <v>1</v>
      </c>
      <c r="J510" t="s">
        <v>427</v>
      </c>
    </row>
    <row r="511" spans="2:11" x14ac:dyDescent="0.2">
      <c r="B511">
        <v>3291</v>
      </c>
      <c r="C511" t="s">
        <v>484</v>
      </c>
      <c r="D511" t="s">
        <v>83</v>
      </c>
      <c r="E511" s="71">
        <v>0</v>
      </c>
      <c r="F511" s="71">
        <v>62</v>
      </c>
      <c r="G511" t="s">
        <v>26</v>
      </c>
      <c r="H511" s="71">
        <v>0</v>
      </c>
      <c r="I511" s="71">
        <v>200</v>
      </c>
      <c r="J511" t="s">
        <v>427</v>
      </c>
      <c r="K511" s="72">
        <v>62</v>
      </c>
    </row>
    <row r="512" spans="2:11" x14ac:dyDescent="0.2">
      <c r="B512">
        <v>3292</v>
      </c>
      <c r="C512" t="s">
        <v>485</v>
      </c>
      <c r="D512" t="s">
        <v>84</v>
      </c>
      <c r="E512" s="71">
        <v>0</v>
      </c>
      <c r="F512" s="71">
        <v>62</v>
      </c>
      <c r="G512" t="s">
        <v>26</v>
      </c>
      <c r="H512" s="71">
        <v>0</v>
      </c>
      <c r="I512" s="71">
        <v>200</v>
      </c>
      <c r="J512" t="s">
        <v>427</v>
      </c>
      <c r="K512" s="72">
        <v>62</v>
      </c>
    </row>
    <row r="513" spans="2:11" x14ac:dyDescent="0.2">
      <c r="B513">
        <v>3293</v>
      </c>
      <c r="C513" t="s">
        <v>486</v>
      </c>
      <c r="D513" t="s">
        <v>223</v>
      </c>
      <c r="E513" s="71">
        <v>0</v>
      </c>
      <c r="F513" s="71">
        <v>61</v>
      </c>
      <c r="G513" t="s">
        <v>26</v>
      </c>
      <c r="H513" s="71">
        <v>0</v>
      </c>
      <c r="I513" s="71">
        <v>250</v>
      </c>
      <c r="J513" t="s">
        <v>427</v>
      </c>
      <c r="K513" s="72">
        <v>61</v>
      </c>
    </row>
    <row r="514" spans="2:11" x14ac:dyDescent="0.2">
      <c r="B514">
        <v>3294</v>
      </c>
      <c r="C514" t="s">
        <v>487</v>
      </c>
      <c r="D514" t="s">
        <v>85</v>
      </c>
      <c r="E514" s="71">
        <v>0</v>
      </c>
      <c r="F514" s="71">
        <v>61</v>
      </c>
      <c r="G514" t="s">
        <v>26</v>
      </c>
      <c r="H514" s="71">
        <v>0</v>
      </c>
      <c r="I514" s="71">
        <v>250</v>
      </c>
      <c r="J514" t="s">
        <v>427</v>
      </c>
      <c r="K514" s="72">
        <v>61</v>
      </c>
    </row>
    <row r="515" spans="2:11" x14ac:dyDescent="0.2">
      <c r="B515">
        <v>3300</v>
      </c>
      <c r="C515" t="s">
        <v>489</v>
      </c>
      <c r="D515" t="s">
        <v>86</v>
      </c>
      <c r="E515" s="71">
        <v>0</v>
      </c>
      <c r="F515" s="71">
        <v>62</v>
      </c>
      <c r="G515" t="s">
        <v>26</v>
      </c>
      <c r="H515" s="71">
        <v>0</v>
      </c>
      <c r="I515" s="71">
        <v>150</v>
      </c>
      <c r="J515" t="s">
        <v>427</v>
      </c>
      <c r="K515" s="72">
        <v>62</v>
      </c>
    </row>
    <row r="516" spans="2:11" x14ac:dyDescent="0.2">
      <c r="B516">
        <v>3301</v>
      </c>
      <c r="C516" t="s">
        <v>490</v>
      </c>
      <c r="D516" t="s">
        <v>87</v>
      </c>
      <c r="E516" s="71">
        <v>0</v>
      </c>
      <c r="F516" s="71">
        <v>61</v>
      </c>
      <c r="G516" t="s">
        <v>26</v>
      </c>
      <c r="H516" s="71">
        <v>0</v>
      </c>
      <c r="I516" s="71">
        <v>250</v>
      </c>
      <c r="J516" t="s">
        <v>427</v>
      </c>
      <c r="K516" s="72">
        <v>61</v>
      </c>
    </row>
    <row r="517" spans="2:11" x14ac:dyDescent="0.2">
      <c r="B517">
        <v>3302</v>
      </c>
      <c r="C517" t="s">
        <v>491</v>
      </c>
      <c r="D517" t="s">
        <v>88</v>
      </c>
      <c r="E517" s="71">
        <v>0</v>
      </c>
      <c r="F517" s="71">
        <v>62</v>
      </c>
      <c r="G517" t="s">
        <v>89</v>
      </c>
      <c r="H517" s="71">
        <v>0</v>
      </c>
      <c r="I517" s="71">
        <v>320</v>
      </c>
      <c r="J517" t="s">
        <v>427</v>
      </c>
      <c r="K517" s="72">
        <v>62</v>
      </c>
    </row>
    <row r="518" spans="2:11" x14ac:dyDescent="0.2">
      <c r="B518">
        <v>3303</v>
      </c>
      <c r="C518" t="s">
        <v>492</v>
      </c>
      <c r="D518" t="s">
        <v>1477</v>
      </c>
      <c r="E518" s="71">
        <v>0</v>
      </c>
      <c r="F518" s="71">
        <v>61</v>
      </c>
      <c r="G518" t="s">
        <v>26</v>
      </c>
      <c r="H518" s="71">
        <v>0</v>
      </c>
      <c r="I518" s="71">
        <v>150</v>
      </c>
      <c r="J518" t="s">
        <v>427</v>
      </c>
      <c r="K518" s="72">
        <v>61</v>
      </c>
    </row>
    <row r="519" spans="2:11" x14ac:dyDescent="0.2">
      <c r="B519">
        <v>3329</v>
      </c>
      <c r="C519" t="s">
        <v>493</v>
      </c>
      <c r="D519" t="s">
        <v>1478</v>
      </c>
      <c r="E519" s="71">
        <v>0</v>
      </c>
      <c r="F519" s="71">
        <v>61</v>
      </c>
      <c r="G519" t="s">
        <v>26</v>
      </c>
      <c r="H519" s="71">
        <v>0</v>
      </c>
      <c r="I519" s="71">
        <v>150</v>
      </c>
      <c r="J519" t="s">
        <v>427</v>
      </c>
      <c r="K519" s="72">
        <v>61</v>
      </c>
    </row>
    <row r="520" spans="2:11" x14ac:dyDescent="0.2">
      <c r="B520">
        <v>3315</v>
      </c>
      <c r="C520" t="s">
        <v>495</v>
      </c>
      <c r="D520" t="s">
        <v>225</v>
      </c>
      <c r="E520" s="71">
        <v>0</v>
      </c>
      <c r="F520" s="71">
        <v>61</v>
      </c>
      <c r="G520" t="s">
        <v>26</v>
      </c>
      <c r="H520" s="71">
        <v>-1</v>
      </c>
      <c r="I520" s="71">
        <v>200</v>
      </c>
      <c r="J520" t="s">
        <v>427</v>
      </c>
      <c r="K520" s="72">
        <v>61</v>
      </c>
    </row>
    <row r="521" spans="2:11" x14ac:dyDescent="0.2">
      <c r="B521">
        <v>3316</v>
      </c>
      <c r="C521" t="s">
        <v>496</v>
      </c>
      <c r="D521" t="s">
        <v>227</v>
      </c>
      <c r="E521" s="71">
        <v>0</v>
      </c>
      <c r="F521" s="71">
        <v>61</v>
      </c>
      <c r="G521" t="s">
        <v>26</v>
      </c>
      <c r="H521" s="71">
        <v>-1</v>
      </c>
      <c r="I521" s="71">
        <v>200</v>
      </c>
      <c r="J521" t="s">
        <v>427</v>
      </c>
      <c r="K521" s="72">
        <v>61</v>
      </c>
    </row>
    <row r="522" spans="2:11" x14ac:dyDescent="0.2">
      <c r="B522">
        <v>3372</v>
      </c>
      <c r="C522" t="s">
        <v>497</v>
      </c>
      <c r="D522" t="s">
        <v>229</v>
      </c>
      <c r="E522" s="71" t="s">
        <v>230</v>
      </c>
      <c r="H522" s="71">
        <v>0</v>
      </c>
      <c r="I522" s="71">
        <v>1</v>
      </c>
      <c r="J522" t="s">
        <v>427</v>
      </c>
    </row>
    <row r="523" spans="2:11" x14ac:dyDescent="0.2">
      <c r="B523">
        <v>3291</v>
      </c>
      <c r="C523" t="s">
        <v>498</v>
      </c>
      <c r="D523" t="s">
        <v>83</v>
      </c>
      <c r="E523" s="71">
        <v>0</v>
      </c>
      <c r="F523" s="71">
        <v>62</v>
      </c>
      <c r="G523" t="s">
        <v>26</v>
      </c>
      <c r="H523" s="71">
        <v>0</v>
      </c>
      <c r="I523" s="71">
        <v>200</v>
      </c>
      <c r="J523" t="s">
        <v>427</v>
      </c>
      <c r="K523" s="72">
        <v>62</v>
      </c>
    </row>
    <row r="524" spans="2:11" x14ac:dyDescent="0.2">
      <c r="B524">
        <v>3292</v>
      </c>
      <c r="C524" t="s">
        <v>499</v>
      </c>
      <c r="D524" t="s">
        <v>84</v>
      </c>
      <c r="E524" s="71">
        <v>0</v>
      </c>
      <c r="F524" s="71">
        <v>62</v>
      </c>
      <c r="G524" t="s">
        <v>26</v>
      </c>
      <c r="H524" s="71">
        <v>0</v>
      </c>
      <c r="I524" s="71">
        <v>200</v>
      </c>
      <c r="J524" t="s">
        <v>427</v>
      </c>
      <c r="K524" s="72">
        <v>62</v>
      </c>
    </row>
    <row r="525" spans="2:11" x14ac:dyDescent="0.2">
      <c r="B525">
        <v>3317</v>
      </c>
      <c r="C525" t="s">
        <v>500</v>
      </c>
      <c r="D525" t="s">
        <v>96</v>
      </c>
      <c r="E525" s="71">
        <v>0</v>
      </c>
      <c r="F525" s="71">
        <v>62</v>
      </c>
      <c r="G525" t="s">
        <v>26</v>
      </c>
      <c r="H525" s="71">
        <v>0</v>
      </c>
      <c r="I525" s="71">
        <v>200</v>
      </c>
      <c r="J525" t="s">
        <v>427</v>
      </c>
      <c r="K525" s="72">
        <v>62</v>
      </c>
    </row>
    <row r="526" spans="2:11" x14ac:dyDescent="0.2">
      <c r="B526">
        <v>3318</v>
      </c>
      <c r="C526" t="s">
        <v>501</v>
      </c>
      <c r="D526" t="s">
        <v>235</v>
      </c>
      <c r="E526" s="71">
        <v>0</v>
      </c>
      <c r="F526" s="71">
        <v>61</v>
      </c>
      <c r="G526" t="s">
        <v>26</v>
      </c>
      <c r="H526" s="71">
        <v>0</v>
      </c>
      <c r="I526" s="71">
        <v>250</v>
      </c>
      <c r="J526" t="s">
        <v>427</v>
      </c>
      <c r="K526" s="72">
        <v>61</v>
      </c>
    </row>
    <row r="527" spans="2:11" x14ac:dyDescent="0.2">
      <c r="B527">
        <v>3293</v>
      </c>
      <c r="C527" t="s">
        <v>502</v>
      </c>
      <c r="D527" t="s">
        <v>223</v>
      </c>
      <c r="E527" s="71">
        <v>0</v>
      </c>
      <c r="F527" s="71">
        <v>61</v>
      </c>
      <c r="G527" t="s">
        <v>26</v>
      </c>
      <c r="H527" s="71">
        <v>0</v>
      </c>
      <c r="I527" s="71">
        <v>250</v>
      </c>
      <c r="J527" t="s">
        <v>427</v>
      </c>
      <c r="K527" s="72">
        <v>61</v>
      </c>
    </row>
    <row r="528" spans="2:11" x14ac:dyDescent="0.2">
      <c r="B528">
        <v>3294</v>
      </c>
      <c r="C528" t="s">
        <v>503</v>
      </c>
      <c r="D528" t="s">
        <v>236</v>
      </c>
      <c r="E528" s="71">
        <v>0</v>
      </c>
      <c r="F528" s="71">
        <v>61</v>
      </c>
      <c r="G528" t="s">
        <v>26</v>
      </c>
      <c r="H528" s="71">
        <v>0</v>
      </c>
      <c r="I528" s="71">
        <v>250</v>
      </c>
      <c r="J528" t="s">
        <v>427</v>
      </c>
      <c r="K528" s="72">
        <v>61</v>
      </c>
    </row>
    <row r="529" spans="2:11" x14ac:dyDescent="0.2">
      <c r="B529">
        <v>3444</v>
      </c>
      <c r="C529" t="s">
        <v>504</v>
      </c>
      <c r="D529" t="s">
        <v>403</v>
      </c>
      <c r="E529" s="71">
        <v>0</v>
      </c>
      <c r="F529" s="71">
        <v>62</v>
      </c>
      <c r="G529" t="s">
        <v>26</v>
      </c>
      <c r="H529" s="71">
        <v>0</v>
      </c>
      <c r="I529" s="71">
        <v>320</v>
      </c>
      <c r="J529" t="s">
        <v>427</v>
      </c>
      <c r="K529" s="72">
        <v>62</v>
      </c>
    </row>
    <row r="530" spans="2:11" x14ac:dyDescent="0.2">
      <c r="B530">
        <v>3378</v>
      </c>
      <c r="C530" t="s">
        <v>506</v>
      </c>
      <c r="D530" t="s">
        <v>237</v>
      </c>
      <c r="E530" s="71">
        <v>0</v>
      </c>
      <c r="F530" s="71">
        <v>61</v>
      </c>
      <c r="G530" t="s">
        <v>26</v>
      </c>
      <c r="H530" s="71">
        <v>0</v>
      </c>
      <c r="I530" s="71">
        <v>200</v>
      </c>
      <c r="J530" t="s">
        <v>427</v>
      </c>
      <c r="K530" s="72">
        <v>61</v>
      </c>
    </row>
    <row r="531" spans="2:11" x14ac:dyDescent="0.2">
      <c r="B531">
        <v>3379</v>
      </c>
      <c r="C531" t="s">
        <v>507</v>
      </c>
      <c r="D531" t="s">
        <v>238</v>
      </c>
      <c r="E531" s="71">
        <v>0</v>
      </c>
      <c r="F531" s="71">
        <v>61</v>
      </c>
      <c r="G531" t="s">
        <v>26</v>
      </c>
      <c r="H531" s="71">
        <v>0</v>
      </c>
      <c r="I531" s="71">
        <v>200</v>
      </c>
      <c r="J531" t="s">
        <v>427</v>
      </c>
      <c r="K531" s="72">
        <v>61</v>
      </c>
    </row>
    <row r="532" spans="2:11" x14ac:dyDescent="0.2">
      <c r="B532">
        <v>3380</v>
      </c>
      <c r="C532" t="s">
        <v>508</v>
      </c>
      <c r="D532" t="s">
        <v>239</v>
      </c>
      <c r="E532" s="71" t="s">
        <v>230</v>
      </c>
      <c r="H532" s="71">
        <v>0</v>
      </c>
      <c r="I532" s="71">
        <v>1</v>
      </c>
      <c r="J532" t="s">
        <v>427</v>
      </c>
    </row>
    <row r="533" spans="2:11" x14ac:dyDescent="0.2">
      <c r="B533">
        <v>3300</v>
      </c>
      <c r="C533" t="s">
        <v>509</v>
      </c>
      <c r="D533" t="s">
        <v>86</v>
      </c>
      <c r="E533" s="71">
        <v>0</v>
      </c>
      <c r="F533" s="71">
        <v>62</v>
      </c>
      <c r="G533" t="s">
        <v>26</v>
      </c>
      <c r="H533" s="71">
        <v>0</v>
      </c>
      <c r="I533" s="71">
        <v>150</v>
      </c>
      <c r="J533" t="s">
        <v>427</v>
      </c>
      <c r="K533" s="72">
        <v>62</v>
      </c>
    </row>
    <row r="534" spans="2:11" x14ac:dyDescent="0.2">
      <c r="B534">
        <v>3320</v>
      </c>
      <c r="C534" t="s">
        <v>510</v>
      </c>
      <c r="D534" t="s">
        <v>97</v>
      </c>
      <c r="E534" s="71">
        <v>0</v>
      </c>
      <c r="F534" s="71">
        <v>62</v>
      </c>
      <c r="G534" t="s">
        <v>26</v>
      </c>
      <c r="H534" s="71">
        <v>0</v>
      </c>
      <c r="I534" s="71">
        <v>300</v>
      </c>
      <c r="J534" t="s">
        <v>427</v>
      </c>
      <c r="K534" s="72">
        <v>62</v>
      </c>
    </row>
    <row r="535" spans="2:11" x14ac:dyDescent="0.2">
      <c r="B535">
        <v>3319</v>
      </c>
      <c r="C535" t="s">
        <v>511</v>
      </c>
      <c r="D535" t="s">
        <v>98</v>
      </c>
      <c r="E535" s="71">
        <v>0</v>
      </c>
      <c r="F535" s="71">
        <v>62</v>
      </c>
      <c r="G535" t="s">
        <v>26</v>
      </c>
      <c r="H535" s="71">
        <v>0</v>
      </c>
      <c r="I535" s="71">
        <v>200</v>
      </c>
      <c r="J535" t="s">
        <v>427</v>
      </c>
      <c r="K535" s="72">
        <v>62</v>
      </c>
    </row>
    <row r="536" spans="2:11" x14ac:dyDescent="0.2">
      <c r="B536">
        <v>3321</v>
      </c>
      <c r="C536" t="s">
        <v>512</v>
      </c>
      <c r="D536" t="s">
        <v>240</v>
      </c>
      <c r="E536" s="71">
        <v>0</v>
      </c>
      <c r="F536" s="71">
        <v>61</v>
      </c>
      <c r="G536" t="s">
        <v>26</v>
      </c>
      <c r="H536" s="71">
        <v>0</v>
      </c>
      <c r="I536" s="71">
        <v>250</v>
      </c>
      <c r="J536" t="s">
        <v>427</v>
      </c>
      <c r="K536" s="72">
        <v>61</v>
      </c>
    </row>
    <row r="537" spans="2:11" x14ac:dyDescent="0.2">
      <c r="B537">
        <v>3301</v>
      </c>
      <c r="C537" t="s">
        <v>513</v>
      </c>
      <c r="D537" t="s">
        <v>87</v>
      </c>
      <c r="E537" s="71">
        <v>0</v>
      </c>
      <c r="F537" s="71">
        <v>61</v>
      </c>
      <c r="G537" t="s">
        <v>26</v>
      </c>
      <c r="H537" s="71">
        <v>0</v>
      </c>
      <c r="I537" s="71">
        <v>250</v>
      </c>
      <c r="J537" t="s">
        <v>427</v>
      </c>
      <c r="K537" s="72">
        <v>61</v>
      </c>
    </row>
    <row r="538" spans="2:11" x14ac:dyDescent="0.2">
      <c r="B538">
        <v>3445</v>
      </c>
      <c r="C538" t="s">
        <v>514</v>
      </c>
      <c r="D538" t="s">
        <v>404</v>
      </c>
      <c r="E538" s="71">
        <v>0</v>
      </c>
      <c r="F538" s="71">
        <v>62</v>
      </c>
      <c r="G538" t="s">
        <v>26</v>
      </c>
      <c r="H538" s="71">
        <v>0</v>
      </c>
      <c r="I538" s="71">
        <v>200</v>
      </c>
      <c r="J538" t="s">
        <v>434</v>
      </c>
      <c r="K538" s="72">
        <v>62</v>
      </c>
    </row>
    <row r="539" spans="2:11" x14ac:dyDescent="0.2">
      <c r="B539">
        <v>3501</v>
      </c>
      <c r="C539" t="s">
        <v>1479</v>
      </c>
      <c r="D539" t="s">
        <v>86</v>
      </c>
      <c r="E539" s="71">
        <v>0</v>
      </c>
      <c r="F539" s="71">
        <v>62</v>
      </c>
      <c r="G539" t="s">
        <v>26</v>
      </c>
      <c r="H539" s="71">
        <v>0</v>
      </c>
      <c r="I539" s="71">
        <v>320</v>
      </c>
      <c r="J539" t="s">
        <v>427</v>
      </c>
      <c r="K539" s="72">
        <v>62</v>
      </c>
    </row>
    <row r="540" spans="2:11" x14ac:dyDescent="0.2">
      <c r="B540">
        <v>3502</v>
      </c>
      <c r="C540" t="s">
        <v>1480</v>
      </c>
      <c r="D540" t="s">
        <v>83</v>
      </c>
      <c r="E540" s="71">
        <v>0</v>
      </c>
      <c r="F540" s="71">
        <v>62</v>
      </c>
      <c r="G540" t="s">
        <v>26</v>
      </c>
      <c r="H540" s="71">
        <v>0</v>
      </c>
      <c r="I540" s="71">
        <v>320</v>
      </c>
      <c r="J540" t="s">
        <v>427</v>
      </c>
      <c r="K540" s="72">
        <v>62</v>
      </c>
    </row>
    <row r="541" spans="2:11" x14ac:dyDescent="0.2">
      <c r="B541">
        <v>3504</v>
      </c>
      <c r="C541" t="s">
        <v>1481</v>
      </c>
      <c r="D541" t="s">
        <v>428</v>
      </c>
      <c r="E541" s="71">
        <v>2</v>
      </c>
      <c r="F541" s="71">
        <v>62</v>
      </c>
      <c r="G541" t="s">
        <v>89</v>
      </c>
      <c r="H541" s="71">
        <v>0</v>
      </c>
      <c r="I541" s="71">
        <v>10</v>
      </c>
      <c r="J541" t="s">
        <v>427</v>
      </c>
      <c r="K541" s="72">
        <v>62</v>
      </c>
    </row>
    <row r="542" spans="2:11" x14ac:dyDescent="0.2">
      <c r="B542">
        <v>3505</v>
      </c>
      <c r="C542" t="s">
        <v>1482</v>
      </c>
      <c r="D542" t="s">
        <v>429</v>
      </c>
      <c r="E542" s="71">
        <v>2</v>
      </c>
      <c r="F542" s="71">
        <v>62</v>
      </c>
      <c r="G542" t="s">
        <v>89</v>
      </c>
      <c r="H542" s="71">
        <v>0</v>
      </c>
      <c r="I542" s="71">
        <v>10</v>
      </c>
      <c r="J542" t="s">
        <v>427</v>
      </c>
      <c r="K542" s="72">
        <v>62</v>
      </c>
    </row>
    <row r="543" spans="2:11" x14ac:dyDescent="0.2">
      <c r="B543">
        <v>3503</v>
      </c>
      <c r="C543" t="s">
        <v>1483</v>
      </c>
      <c r="D543" t="s">
        <v>430</v>
      </c>
      <c r="E543" s="71">
        <v>100</v>
      </c>
      <c r="F543" s="71">
        <v>61</v>
      </c>
      <c r="G543" t="s">
        <v>26</v>
      </c>
      <c r="H543" s="71">
        <v>0</v>
      </c>
      <c r="I543" s="71">
        <v>170</v>
      </c>
      <c r="J543" t="s">
        <v>427</v>
      </c>
      <c r="K543" s="72">
        <v>61</v>
      </c>
    </row>
    <row r="544" spans="2:11" x14ac:dyDescent="0.2">
      <c r="B544">
        <v>3506</v>
      </c>
      <c r="C544" t="s">
        <v>1484</v>
      </c>
      <c r="D544" t="s">
        <v>431</v>
      </c>
      <c r="E544" s="71">
        <v>10</v>
      </c>
      <c r="F544" s="71">
        <v>62</v>
      </c>
      <c r="G544" t="s">
        <v>26</v>
      </c>
      <c r="H544" s="71">
        <v>-1</v>
      </c>
      <c r="I544" s="71">
        <v>20</v>
      </c>
      <c r="J544" t="s">
        <v>427</v>
      </c>
      <c r="K544" s="72">
        <v>62</v>
      </c>
    </row>
    <row r="545" spans="2:11" x14ac:dyDescent="0.2">
      <c r="B545">
        <v>3507</v>
      </c>
      <c r="C545" t="s">
        <v>1485</v>
      </c>
      <c r="D545" t="s">
        <v>432</v>
      </c>
      <c r="E545" s="71">
        <v>10</v>
      </c>
      <c r="F545" s="71">
        <v>62</v>
      </c>
      <c r="G545" t="s">
        <v>26</v>
      </c>
      <c r="H545" s="71">
        <v>-1</v>
      </c>
      <c r="I545" s="71">
        <v>20</v>
      </c>
      <c r="J545" t="s">
        <v>427</v>
      </c>
      <c r="K545" s="72">
        <v>62</v>
      </c>
    </row>
    <row r="546" spans="2:11" x14ac:dyDescent="0.2">
      <c r="B546">
        <v>3508</v>
      </c>
      <c r="C546" t="s">
        <v>1486</v>
      </c>
      <c r="D546" t="s">
        <v>433</v>
      </c>
      <c r="E546" s="71">
        <v>5</v>
      </c>
      <c r="F546" s="71">
        <v>62</v>
      </c>
      <c r="G546" t="s">
        <v>18</v>
      </c>
      <c r="H546" s="71">
        <v>0</v>
      </c>
      <c r="I546" s="71">
        <v>60</v>
      </c>
      <c r="J546" t="s">
        <v>434</v>
      </c>
      <c r="K546" s="72">
        <v>62</v>
      </c>
    </row>
    <row r="547" spans="2:11" x14ac:dyDescent="0.2">
      <c r="B547">
        <v>3509</v>
      </c>
      <c r="C547" t="s">
        <v>1487</v>
      </c>
      <c r="D547" t="s">
        <v>435</v>
      </c>
      <c r="E547" s="71">
        <v>1.5</v>
      </c>
      <c r="F547" s="71">
        <v>62</v>
      </c>
      <c r="G547" t="s">
        <v>26</v>
      </c>
      <c r="H547" s="71">
        <v>-10</v>
      </c>
      <c r="I547" s="71">
        <v>10</v>
      </c>
      <c r="J547" t="s">
        <v>427</v>
      </c>
      <c r="K547" s="72">
        <v>62</v>
      </c>
    </row>
    <row r="548" spans="2:11" x14ac:dyDescent="0.2">
      <c r="B548">
        <v>3510</v>
      </c>
      <c r="C548" t="s">
        <v>1488</v>
      </c>
      <c r="D548" t="s">
        <v>436</v>
      </c>
      <c r="E548" s="71">
        <v>5</v>
      </c>
      <c r="F548" s="71">
        <v>63</v>
      </c>
      <c r="G548" t="s">
        <v>18</v>
      </c>
      <c r="H548" s="71">
        <v>0</v>
      </c>
      <c r="I548" s="71">
        <v>32</v>
      </c>
      <c r="J548" t="s">
        <v>427</v>
      </c>
      <c r="K548" s="72">
        <v>63</v>
      </c>
    </row>
    <row r="549" spans="2:11" x14ac:dyDescent="0.2">
      <c r="B549">
        <v>3341</v>
      </c>
      <c r="C549" t="s">
        <v>528</v>
      </c>
      <c r="D549" t="s">
        <v>173</v>
      </c>
      <c r="E549" s="71">
        <v>0</v>
      </c>
      <c r="F549" s="71">
        <v>61</v>
      </c>
      <c r="G549" t="s">
        <v>26</v>
      </c>
      <c r="H549" s="71">
        <v>-300</v>
      </c>
      <c r="I549" s="71">
        <v>300</v>
      </c>
      <c r="J549" t="s">
        <v>427</v>
      </c>
      <c r="K549" s="72">
        <v>61</v>
      </c>
    </row>
    <row r="550" spans="2:11" x14ac:dyDescent="0.2">
      <c r="B550">
        <v>3340</v>
      </c>
      <c r="C550" t="s">
        <v>529</v>
      </c>
      <c r="D550" t="s">
        <v>175</v>
      </c>
      <c r="E550" s="71">
        <v>115</v>
      </c>
      <c r="F550" s="71">
        <v>62</v>
      </c>
      <c r="G550" t="s">
        <v>26</v>
      </c>
      <c r="H550" s="71">
        <v>0</v>
      </c>
      <c r="I550" s="71">
        <v>200</v>
      </c>
      <c r="J550" t="s">
        <v>427</v>
      </c>
      <c r="K550" s="72">
        <v>62</v>
      </c>
    </row>
    <row r="551" spans="2:11" x14ac:dyDescent="0.2">
      <c r="B551">
        <v>3339</v>
      </c>
      <c r="C551" t="s">
        <v>530</v>
      </c>
      <c r="D551" t="s">
        <v>176</v>
      </c>
      <c r="E551" s="71">
        <v>105</v>
      </c>
      <c r="F551" s="71">
        <v>62</v>
      </c>
      <c r="G551" t="s">
        <v>26</v>
      </c>
      <c r="H551" s="71">
        <v>0</v>
      </c>
      <c r="I551" s="71">
        <v>200</v>
      </c>
      <c r="J551" t="s">
        <v>427</v>
      </c>
      <c r="K551" s="72">
        <v>62</v>
      </c>
    </row>
    <row r="552" spans="2:11" x14ac:dyDescent="0.2">
      <c r="B552">
        <v>3343</v>
      </c>
      <c r="C552" t="s">
        <v>531</v>
      </c>
      <c r="D552" t="s">
        <v>178</v>
      </c>
      <c r="E552" s="71">
        <v>90</v>
      </c>
      <c r="F552" s="71">
        <v>62</v>
      </c>
      <c r="G552" t="s">
        <v>26</v>
      </c>
      <c r="H552" s="71">
        <v>0</v>
      </c>
      <c r="I552" s="71">
        <v>200</v>
      </c>
      <c r="J552" t="s">
        <v>427</v>
      </c>
      <c r="K552" s="72">
        <v>62</v>
      </c>
    </row>
    <row r="553" spans="2:11" x14ac:dyDescent="0.2">
      <c r="B553">
        <v>3342</v>
      </c>
      <c r="C553" t="s">
        <v>532</v>
      </c>
      <c r="D553" t="s">
        <v>179</v>
      </c>
      <c r="E553" s="71">
        <v>80</v>
      </c>
      <c r="F553" s="71">
        <v>62</v>
      </c>
      <c r="G553" t="s">
        <v>26</v>
      </c>
      <c r="H553" s="71">
        <v>0</v>
      </c>
      <c r="I553" s="71">
        <v>200</v>
      </c>
      <c r="J553" t="s">
        <v>427</v>
      </c>
      <c r="K553" s="72">
        <v>62</v>
      </c>
    </row>
    <row r="554" spans="2:11" x14ac:dyDescent="0.2">
      <c r="B554">
        <v>3344</v>
      </c>
      <c r="C554" t="s">
        <v>533</v>
      </c>
      <c r="D554" t="s">
        <v>177</v>
      </c>
      <c r="E554" s="71">
        <v>0</v>
      </c>
      <c r="F554" s="71">
        <v>61</v>
      </c>
      <c r="G554" t="s">
        <v>26</v>
      </c>
      <c r="H554" s="71">
        <v>-300</v>
      </c>
      <c r="I554" s="71">
        <v>300</v>
      </c>
      <c r="J554" t="s">
        <v>427</v>
      </c>
      <c r="K554" s="72">
        <v>61</v>
      </c>
    </row>
    <row r="555" spans="2:11" x14ac:dyDescent="0.2">
      <c r="B555">
        <v>3385</v>
      </c>
      <c r="C555" t="s">
        <v>535</v>
      </c>
      <c r="D555" t="s">
        <v>287</v>
      </c>
      <c r="E555" s="71">
        <v>0</v>
      </c>
      <c r="F555" s="71">
        <v>62</v>
      </c>
      <c r="G555" t="s">
        <v>26</v>
      </c>
      <c r="H555" s="71">
        <v>0</v>
      </c>
      <c r="I555" s="71">
        <v>320</v>
      </c>
      <c r="J555" t="s">
        <v>427</v>
      </c>
      <c r="K555" s="72">
        <v>62</v>
      </c>
    </row>
    <row r="556" spans="2:11" x14ac:dyDescent="0.2">
      <c r="B556">
        <v>3391</v>
      </c>
      <c r="C556" t="s">
        <v>536</v>
      </c>
      <c r="D556" t="s">
        <v>288</v>
      </c>
      <c r="E556" s="71">
        <v>0</v>
      </c>
      <c r="F556" s="71">
        <v>61</v>
      </c>
      <c r="G556" t="s">
        <v>26</v>
      </c>
      <c r="H556" s="71">
        <v>-300</v>
      </c>
      <c r="I556" s="71">
        <v>300</v>
      </c>
      <c r="J556" t="s">
        <v>427</v>
      </c>
      <c r="K556" s="72">
        <v>61</v>
      </c>
    </row>
    <row r="557" spans="2:11" x14ac:dyDescent="0.2">
      <c r="B557">
        <v>3386</v>
      </c>
      <c r="C557" t="s">
        <v>537</v>
      </c>
      <c r="D557" t="s">
        <v>289</v>
      </c>
      <c r="E557" s="71">
        <v>0</v>
      </c>
      <c r="F557" s="71">
        <v>62</v>
      </c>
      <c r="G557" t="s">
        <v>26</v>
      </c>
      <c r="H557" s="71">
        <v>0</v>
      </c>
      <c r="I557" s="71">
        <v>320</v>
      </c>
      <c r="J557" t="s">
        <v>427</v>
      </c>
      <c r="K557" s="72">
        <v>62</v>
      </c>
    </row>
    <row r="558" spans="2:11" x14ac:dyDescent="0.2">
      <c r="B558">
        <v>3392</v>
      </c>
      <c r="C558" t="s">
        <v>538</v>
      </c>
      <c r="D558" t="s">
        <v>290</v>
      </c>
      <c r="E558" s="71">
        <v>0</v>
      </c>
      <c r="F558" s="71">
        <v>61</v>
      </c>
      <c r="G558" t="s">
        <v>26</v>
      </c>
      <c r="H558" s="71">
        <v>-300</v>
      </c>
      <c r="I558" s="71">
        <v>300</v>
      </c>
      <c r="J558" t="s">
        <v>427</v>
      </c>
      <c r="K558" s="72">
        <v>61</v>
      </c>
    </row>
    <row r="559" spans="2:11" x14ac:dyDescent="0.2">
      <c r="B559">
        <v>3387</v>
      </c>
      <c r="C559" t="s">
        <v>539</v>
      </c>
      <c r="D559" t="s">
        <v>291</v>
      </c>
      <c r="E559" s="71">
        <v>0</v>
      </c>
      <c r="F559" s="71">
        <v>62</v>
      </c>
      <c r="G559" t="s">
        <v>26</v>
      </c>
      <c r="H559" s="71">
        <v>0</v>
      </c>
      <c r="I559" s="71">
        <v>320</v>
      </c>
      <c r="J559" t="s">
        <v>427</v>
      </c>
      <c r="K559" s="72">
        <v>62</v>
      </c>
    </row>
    <row r="560" spans="2:11" x14ac:dyDescent="0.2">
      <c r="B560">
        <v>3393</v>
      </c>
      <c r="C560" t="s">
        <v>540</v>
      </c>
      <c r="D560" t="s">
        <v>292</v>
      </c>
      <c r="E560" s="71">
        <v>0</v>
      </c>
      <c r="F560" s="71">
        <v>61</v>
      </c>
      <c r="G560" t="s">
        <v>26</v>
      </c>
      <c r="H560" s="71">
        <v>-300</v>
      </c>
      <c r="I560" s="71">
        <v>300</v>
      </c>
      <c r="J560" t="s">
        <v>427</v>
      </c>
      <c r="K560" s="72">
        <v>61</v>
      </c>
    </row>
    <row r="561" spans="2:11" x14ac:dyDescent="0.2">
      <c r="B561">
        <v>3388</v>
      </c>
      <c r="C561" t="s">
        <v>541</v>
      </c>
      <c r="D561" t="s">
        <v>293</v>
      </c>
      <c r="E561" s="71">
        <v>0</v>
      </c>
      <c r="F561" s="71">
        <v>62</v>
      </c>
      <c r="G561" t="s">
        <v>26</v>
      </c>
      <c r="H561" s="71">
        <v>0</v>
      </c>
      <c r="I561" s="71">
        <v>320</v>
      </c>
      <c r="J561" t="s">
        <v>427</v>
      </c>
      <c r="K561" s="72">
        <v>62</v>
      </c>
    </row>
    <row r="562" spans="2:11" x14ac:dyDescent="0.2">
      <c r="B562">
        <v>3394</v>
      </c>
      <c r="C562" t="s">
        <v>542</v>
      </c>
      <c r="D562" t="s">
        <v>294</v>
      </c>
      <c r="E562" s="71">
        <v>0</v>
      </c>
      <c r="F562" s="71">
        <v>61</v>
      </c>
      <c r="G562" t="s">
        <v>26</v>
      </c>
      <c r="H562" s="71">
        <v>-300</v>
      </c>
      <c r="I562" s="71">
        <v>300</v>
      </c>
      <c r="J562" t="s">
        <v>427</v>
      </c>
      <c r="K562" s="72">
        <v>61</v>
      </c>
    </row>
    <row r="563" spans="2:11" x14ac:dyDescent="0.2">
      <c r="B563">
        <v>3389</v>
      </c>
      <c r="C563" t="s">
        <v>543</v>
      </c>
      <c r="D563" t="s">
        <v>295</v>
      </c>
      <c r="E563" s="71">
        <v>0</v>
      </c>
      <c r="F563" s="71">
        <v>62</v>
      </c>
      <c r="G563" t="s">
        <v>26</v>
      </c>
      <c r="H563" s="71">
        <v>0</v>
      </c>
      <c r="I563" s="71">
        <v>320</v>
      </c>
      <c r="J563" t="s">
        <v>427</v>
      </c>
      <c r="K563" s="72">
        <v>62</v>
      </c>
    </row>
    <row r="564" spans="2:11" x14ac:dyDescent="0.2">
      <c r="B564">
        <v>3395</v>
      </c>
      <c r="C564" t="s">
        <v>544</v>
      </c>
      <c r="D564" t="s">
        <v>296</v>
      </c>
      <c r="E564" s="71">
        <v>0</v>
      </c>
      <c r="F564" s="71">
        <v>61</v>
      </c>
      <c r="G564" t="s">
        <v>26</v>
      </c>
      <c r="H564" s="71">
        <v>-300</v>
      </c>
      <c r="I564" s="71">
        <v>300</v>
      </c>
      <c r="J564" t="s">
        <v>427</v>
      </c>
      <c r="K564" s="72">
        <v>61</v>
      </c>
    </row>
    <row r="565" spans="2:11" x14ac:dyDescent="0.2">
      <c r="B565">
        <v>3390</v>
      </c>
      <c r="C565" t="s">
        <v>545</v>
      </c>
      <c r="D565" t="s">
        <v>297</v>
      </c>
      <c r="E565" s="71">
        <v>0</v>
      </c>
      <c r="F565" s="71">
        <v>62</v>
      </c>
      <c r="G565" t="s">
        <v>26</v>
      </c>
      <c r="H565" s="71">
        <v>0</v>
      </c>
      <c r="I565" s="71">
        <v>320</v>
      </c>
      <c r="J565" t="s">
        <v>427</v>
      </c>
      <c r="K565" s="72">
        <v>62</v>
      </c>
    </row>
    <row r="566" spans="2:11" x14ac:dyDescent="0.2">
      <c r="B566">
        <v>3396</v>
      </c>
      <c r="C566" t="s">
        <v>546</v>
      </c>
      <c r="D566" t="s">
        <v>298</v>
      </c>
      <c r="E566" s="71">
        <v>0</v>
      </c>
      <c r="F566" s="71">
        <v>61</v>
      </c>
      <c r="G566" t="s">
        <v>26</v>
      </c>
      <c r="H566" s="71">
        <v>-300</v>
      </c>
      <c r="I566" s="71">
        <v>300</v>
      </c>
      <c r="J566" t="s">
        <v>427</v>
      </c>
      <c r="K566" s="72">
        <v>61</v>
      </c>
    </row>
    <row r="567" spans="2:11" x14ac:dyDescent="0.2">
      <c r="B567">
        <v>3520</v>
      </c>
      <c r="C567" t="s">
        <v>548</v>
      </c>
      <c r="D567" t="s">
        <v>439</v>
      </c>
      <c r="E567" s="71">
        <v>0</v>
      </c>
      <c r="F567" s="71">
        <v>61</v>
      </c>
      <c r="G567" t="s">
        <v>26</v>
      </c>
      <c r="H567" s="71">
        <v>-300</v>
      </c>
      <c r="I567" s="71">
        <v>300</v>
      </c>
      <c r="J567" t="s">
        <v>427</v>
      </c>
      <c r="K567" s="72">
        <v>61</v>
      </c>
    </row>
    <row r="568" spans="2:11" x14ac:dyDescent="0.2">
      <c r="B568">
        <v>3530</v>
      </c>
      <c r="C568" t="s">
        <v>549</v>
      </c>
      <c r="D568" t="s">
        <v>440</v>
      </c>
      <c r="E568" s="71">
        <v>0</v>
      </c>
      <c r="F568" s="71">
        <v>61</v>
      </c>
      <c r="G568" t="s">
        <v>26</v>
      </c>
      <c r="H568" s="71">
        <v>-300</v>
      </c>
      <c r="I568" s="71">
        <v>300</v>
      </c>
      <c r="J568" t="s">
        <v>427</v>
      </c>
      <c r="K568" s="72">
        <v>61</v>
      </c>
    </row>
    <row r="569" spans="2:11" x14ac:dyDescent="0.2">
      <c r="B569">
        <v>3521</v>
      </c>
      <c r="C569" t="s">
        <v>550</v>
      </c>
      <c r="D569" t="s">
        <v>441</v>
      </c>
      <c r="E569" s="71">
        <v>0</v>
      </c>
      <c r="F569" s="71">
        <v>61</v>
      </c>
      <c r="G569" t="s">
        <v>26</v>
      </c>
      <c r="H569" s="71">
        <v>-300</v>
      </c>
      <c r="I569" s="71">
        <v>300</v>
      </c>
      <c r="J569" t="s">
        <v>427</v>
      </c>
      <c r="K569" s="72">
        <v>61</v>
      </c>
    </row>
    <row r="570" spans="2:11" x14ac:dyDescent="0.2">
      <c r="B570">
        <v>3531</v>
      </c>
      <c r="C570" t="s">
        <v>551</v>
      </c>
      <c r="D570" t="s">
        <v>442</v>
      </c>
      <c r="E570" s="71">
        <v>0</v>
      </c>
      <c r="F570" s="71">
        <v>61</v>
      </c>
      <c r="G570" t="s">
        <v>26</v>
      </c>
      <c r="H570" s="71">
        <v>-300</v>
      </c>
      <c r="I570" s="71">
        <v>300</v>
      </c>
      <c r="J570" t="s">
        <v>427</v>
      </c>
      <c r="K570" s="72">
        <v>61</v>
      </c>
    </row>
    <row r="571" spans="2:11" x14ac:dyDescent="0.2">
      <c r="B571">
        <v>3522</v>
      </c>
      <c r="C571" t="s">
        <v>552</v>
      </c>
      <c r="D571" t="s">
        <v>443</v>
      </c>
      <c r="E571" s="71">
        <v>0</v>
      </c>
      <c r="F571" s="71">
        <v>61</v>
      </c>
      <c r="G571" t="s">
        <v>26</v>
      </c>
      <c r="H571" s="71">
        <v>-300</v>
      </c>
      <c r="I571" s="71">
        <v>300</v>
      </c>
      <c r="J571" t="s">
        <v>427</v>
      </c>
      <c r="K571" s="72">
        <v>61</v>
      </c>
    </row>
    <row r="572" spans="2:11" x14ac:dyDescent="0.2">
      <c r="B572">
        <v>3532</v>
      </c>
      <c r="C572" t="s">
        <v>553</v>
      </c>
      <c r="D572" t="s">
        <v>444</v>
      </c>
      <c r="E572" s="71">
        <v>0</v>
      </c>
      <c r="F572" s="71">
        <v>61</v>
      </c>
      <c r="G572" t="s">
        <v>26</v>
      </c>
      <c r="H572" s="71">
        <v>-300</v>
      </c>
      <c r="I572" s="71">
        <v>300</v>
      </c>
      <c r="J572" t="s">
        <v>427</v>
      </c>
      <c r="K572" s="72">
        <v>61</v>
      </c>
    </row>
    <row r="573" spans="2:11" x14ac:dyDescent="0.2">
      <c r="B573">
        <v>3523</v>
      </c>
      <c r="C573" t="s">
        <v>554</v>
      </c>
      <c r="D573" t="s">
        <v>445</v>
      </c>
      <c r="E573" s="71">
        <v>0</v>
      </c>
      <c r="F573" s="71">
        <v>61</v>
      </c>
      <c r="G573" t="s">
        <v>26</v>
      </c>
      <c r="H573" s="71">
        <v>-300</v>
      </c>
      <c r="I573" s="71">
        <v>300</v>
      </c>
      <c r="J573" t="s">
        <v>427</v>
      </c>
      <c r="K573" s="72">
        <v>61</v>
      </c>
    </row>
    <row r="574" spans="2:11" x14ac:dyDescent="0.2">
      <c r="B574">
        <v>3533</v>
      </c>
      <c r="C574" t="s">
        <v>555</v>
      </c>
      <c r="D574" t="s">
        <v>446</v>
      </c>
      <c r="E574" s="71">
        <v>0</v>
      </c>
      <c r="F574" s="71">
        <v>61</v>
      </c>
      <c r="G574" t="s">
        <v>26</v>
      </c>
      <c r="H574" s="71">
        <v>-300</v>
      </c>
      <c r="I574" s="71">
        <v>300</v>
      </c>
      <c r="J574" t="s">
        <v>427</v>
      </c>
      <c r="K574" s="72">
        <v>61</v>
      </c>
    </row>
    <row r="575" spans="2:11" x14ac:dyDescent="0.2">
      <c r="B575">
        <v>3524</v>
      </c>
      <c r="C575" t="s">
        <v>556</v>
      </c>
      <c r="D575" t="s">
        <v>447</v>
      </c>
      <c r="E575" s="71">
        <v>0</v>
      </c>
      <c r="F575" s="71">
        <v>61</v>
      </c>
      <c r="G575" t="s">
        <v>26</v>
      </c>
      <c r="H575" s="71">
        <v>-300</v>
      </c>
      <c r="I575" s="71">
        <v>300</v>
      </c>
      <c r="J575" t="s">
        <v>427</v>
      </c>
      <c r="K575" s="72">
        <v>61</v>
      </c>
    </row>
    <row r="576" spans="2:11" x14ac:dyDescent="0.2">
      <c r="B576">
        <v>3534</v>
      </c>
      <c r="C576" t="s">
        <v>557</v>
      </c>
      <c r="D576" t="s">
        <v>448</v>
      </c>
      <c r="E576" s="71">
        <v>0</v>
      </c>
      <c r="F576" s="71">
        <v>61</v>
      </c>
      <c r="G576" t="s">
        <v>26</v>
      </c>
      <c r="H576" s="71">
        <v>-300</v>
      </c>
      <c r="I576" s="71">
        <v>300</v>
      </c>
      <c r="J576" t="s">
        <v>427</v>
      </c>
      <c r="K576" s="72">
        <v>61</v>
      </c>
    </row>
    <row r="577" spans="2:11" x14ac:dyDescent="0.2">
      <c r="B577">
        <v>3525</v>
      </c>
      <c r="C577" t="s">
        <v>558</v>
      </c>
      <c r="D577" t="s">
        <v>449</v>
      </c>
      <c r="E577" s="71">
        <v>0</v>
      </c>
      <c r="F577" s="71">
        <v>61</v>
      </c>
      <c r="G577" t="s">
        <v>26</v>
      </c>
      <c r="H577" s="71">
        <v>-300</v>
      </c>
      <c r="I577" s="71">
        <v>300</v>
      </c>
      <c r="J577" t="s">
        <v>427</v>
      </c>
      <c r="K577" s="72">
        <v>61</v>
      </c>
    </row>
    <row r="578" spans="2:11" x14ac:dyDescent="0.2">
      <c r="B578">
        <v>3535</v>
      </c>
      <c r="C578" t="s">
        <v>559</v>
      </c>
      <c r="D578" t="s">
        <v>450</v>
      </c>
      <c r="E578" s="71">
        <v>0</v>
      </c>
      <c r="F578" s="71">
        <v>61</v>
      </c>
      <c r="G578" t="s">
        <v>26</v>
      </c>
      <c r="H578" s="71">
        <v>-300</v>
      </c>
      <c r="I578" s="71">
        <v>300</v>
      </c>
      <c r="J578" t="s">
        <v>427</v>
      </c>
      <c r="K578" s="72">
        <v>61</v>
      </c>
    </row>
    <row r="579" spans="2:11" x14ac:dyDescent="0.2">
      <c r="B579">
        <v>3526</v>
      </c>
      <c r="C579" t="s">
        <v>560</v>
      </c>
      <c r="D579" t="s">
        <v>451</v>
      </c>
      <c r="E579" s="71">
        <v>0</v>
      </c>
      <c r="F579" s="71">
        <v>61</v>
      </c>
      <c r="G579" t="s">
        <v>26</v>
      </c>
      <c r="H579" s="71">
        <v>-300</v>
      </c>
      <c r="I579" s="71">
        <v>300</v>
      </c>
      <c r="J579" t="s">
        <v>427</v>
      </c>
      <c r="K579" s="72">
        <v>61</v>
      </c>
    </row>
    <row r="580" spans="2:11" x14ac:dyDescent="0.2">
      <c r="B580">
        <v>3536</v>
      </c>
      <c r="C580" t="s">
        <v>561</v>
      </c>
      <c r="D580" t="s">
        <v>452</v>
      </c>
      <c r="E580" s="71">
        <v>0</v>
      </c>
      <c r="F580" s="71">
        <v>61</v>
      </c>
      <c r="G580" t="s">
        <v>26</v>
      </c>
      <c r="H580" s="71">
        <v>-300</v>
      </c>
      <c r="I580" s="71">
        <v>300</v>
      </c>
      <c r="J580" t="s">
        <v>427</v>
      </c>
      <c r="K580" s="72">
        <v>61</v>
      </c>
    </row>
    <row r="581" spans="2:11" x14ac:dyDescent="0.2">
      <c r="B581">
        <v>3527</v>
      </c>
      <c r="C581" t="s">
        <v>562</v>
      </c>
      <c r="D581" t="s">
        <v>453</v>
      </c>
      <c r="E581" s="71">
        <v>0</v>
      </c>
      <c r="F581" s="71">
        <v>61</v>
      </c>
      <c r="G581" t="s">
        <v>26</v>
      </c>
      <c r="H581" s="71">
        <v>-300</v>
      </c>
      <c r="I581" s="71">
        <v>300</v>
      </c>
      <c r="J581" t="s">
        <v>427</v>
      </c>
      <c r="K581" s="72">
        <v>61</v>
      </c>
    </row>
    <row r="582" spans="2:11" x14ac:dyDescent="0.2">
      <c r="B582">
        <v>3537</v>
      </c>
      <c r="C582" t="s">
        <v>563</v>
      </c>
      <c r="D582" t="s">
        <v>454</v>
      </c>
      <c r="E582" s="71">
        <v>0</v>
      </c>
      <c r="F582" s="71">
        <v>61</v>
      </c>
      <c r="G582" t="s">
        <v>26</v>
      </c>
      <c r="H582" s="71">
        <v>-300</v>
      </c>
      <c r="I582" s="71">
        <v>300</v>
      </c>
      <c r="J582" t="s">
        <v>427</v>
      </c>
      <c r="K582" s="72">
        <v>61</v>
      </c>
    </row>
    <row r="583" spans="2:11" x14ac:dyDescent="0.2">
      <c r="B583">
        <v>3528</v>
      </c>
      <c r="C583" t="s">
        <v>564</v>
      </c>
      <c r="D583" t="s">
        <v>455</v>
      </c>
      <c r="E583" s="71">
        <v>0</v>
      </c>
      <c r="F583" s="71">
        <v>61</v>
      </c>
      <c r="G583" t="s">
        <v>26</v>
      </c>
      <c r="H583" s="71">
        <v>-300</v>
      </c>
      <c r="I583" s="71">
        <v>300</v>
      </c>
      <c r="J583" t="s">
        <v>427</v>
      </c>
      <c r="K583" s="72">
        <v>61</v>
      </c>
    </row>
    <row r="584" spans="2:11" x14ac:dyDescent="0.2">
      <c r="B584">
        <v>3538</v>
      </c>
      <c r="C584" t="s">
        <v>565</v>
      </c>
      <c r="D584" t="s">
        <v>456</v>
      </c>
      <c r="E584" s="71">
        <v>0</v>
      </c>
      <c r="F584" s="71">
        <v>61</v>
      </c>
      <c r="G584" t="s">
        <v>26</v>
      </c>
      <c r="H584" s="71">
        <v>-300</v>
      </c>
      <c r="I584" s="71">
        <v>300</v>
      </c>
      <c r="J584" t="s">
        <v>427</v>
      </c>
      <c r="K584" s="72">
        <v>61</v>
      </c>
    </row>
    <row r="585" spans="2:11" x14ac:dyDescent="0.2">
      <c r="B585">
        <v>3529</v>
      </c>
      <c r="C585" t="s">
        <v>566</v>
      </c>
      <c r="D585" t="s">
        <v>457</v>
      </c>
      <c r="E585" s="71">
        <v>0</v>
      </c>
      <c r="F585" s="71">
        <v>61</v>
      </c>
      <c r="G585" t="s">
        <v>26</v>
      </c>
      <c r="H585" s="71">
        <v>-300</v>
      </c>
      <c r="I585" s="71">
        <v>300</v>
      </c>
      <c r="J585" t="s">
        <v>427</v>
      </c>
      <c r="K585" s="72">
        <v>61</v>
      </c>
    </row>
    <row r="586" spans="2:11" x14ac:dyDescent="0.2">
      <c r="B586">
        <v>3539</v>
      </c>
      <c r="C586" t="s">
        <v>567</v>
      </c>
      <c r="D586" t="s">
        <v>458</v>
      </c>
      <c r="E586" s="71">
        <v>0</v>
      </c>
      <c r="F586" s="71">
        <v>61</v>
      </c>
      <c r="G586" t="s">
        <v>26</v>
      </c>
      <c r="H586" s="71">
        <v>-300</v>
      </c>
      <c r="I586" s="71">
        <v>300</v>
      </c>
      <c r="J586" t="s">
        <v>427</v>
      </c>
      <c r="K586" s="72">
        <v>61</v>
      </c>
    </row>
    <row r="587" spans="2:11" x14ac:dyDescent="0.2">
      <c r="B587">
        <v>3324</v>
      </c>
      <c r="C587" t="s">
        <v>569</v>
      </c>
      <c r="D587" t="s">
        <v>7</v>
      </c>
      <c r="E587" s="71">
        <v>50</v>
      </c>
      <c r="F587" s="71">
        <v>62</v>
      </c>
      <c r="G587" t="s">
        <v>23</v>
      </c>
      <c r="H587" s="71">
        <v>-2</v>
      </c>
      <c r="I587" s="71">
        <v>320</v>
      </c>
      <c r="J587" t="s">
        <v>427</v>
      </c>
      <c r="K587" s="72">
        <v>62</v>
      </c>
    </row>
    <row r="588" spans="2:11" x14ac:dyDescent="0.2">
      <c r="B588">
        <v>3397</v>
      </c>
      <c r="C588" t="s">
        <v>570</v>
      </c>
      <c r="D588" t="s">
        <v>299</v>
      </c>
      <c r="E588" s="71">
        <v>105</v>
      </c>
      <c r="F588" s="71">
        <v>61</v>
      </c>
      <c r="G588" t="s">
        <v>26</v>
      </c>
      <c r="H588" s="71">
        <v>0</v>
      </c>
      <c r="I588" s="71">
        <v>300</v>
      </c>
      <c r="J588" t="s">
        <v>427</v>
      </c>
      <c r="K588" s="72">
        <v>61</v>
      </c>
    </row>
    <row r="589" spans="2:11" x14ac:dyDescent="0.2">
      <c r="B589">
        <v>3439</v>
      </c>
      <c r="C589" t="s">
        <v>571</v>
      </c>
      <c r="D589" t="s">
        <v>373</v>
      </c>
      <c r="E589" s="71">
        <v>105</v>
      </c>
      <c r="F589" s="71">
        <v>61</v>
      </c>
      <c r="G589" t="s">
        <v>26</v>
      </c>
      <c r="H589" s="71">
        <v>0</v>
      </c>
      <c r="I589" s="71">
        <v>300</v>
      </c>
      <c r="J589" t="s">
        <v>427</v>
      </c>
      <c r="K589" s="72">
        <v>61</v>
      </c>
    </row>
    <row r="590" spans="2:11" x14ac:dyDescent="0.2">
      <c r="B590">
        <v>3449</v>
      </c>
      <c r="C590" t="s">
        <v>572</v>
      </c>
      <c r="D590" t="s">
        <v>426</v>
      </c>
      <c r="E590" s="71">
        <v>50</v>
      </c>
      <c r="F590" s="71">
        <v>62</v>
      </c>
      <c r="G590" t="s">
        <v>23</v>
      </c>
      <c r="H590" s="71">
        <v>-1</v>
      </c>
      <c r="I590" s="71">
        <v>320</v>
      </c>
      <c r="J590" t="s">
        <v>427</v>
      </c>
      <c r="K590" s="72">
        <v>62</v>
      </c>
    </row>
    <row r="591" spans="2:11" x14ac:dyDescent="0.2">
      <c r="B591">
        <v>3307</v>
      </c>
      <c r="C591" t="s">
        <v>574</v>
      </c>
      <c r="D591" t="s">
        <v>100</v>
      </c>
      <c r="E591" s="71" t="s">
        <v>101</v>
      </c>
      <c r="H591" s="71">
        <v>0</v>
      </c>
      <c r="I591" s="71">
        <v>1</v>
      </c>
      <c r="J591" t="s">
        <v>427</v>
      </c>
    </row>
    <row r="592" spans="2:11" x14ac:dyDescent="0.2">
      <c r="B592">
        <v>3295</v>
      </c>
      <c r="C592" t="s">
        <v>575</v>
      </c>
      <c r="D592" t="s">
        <v>103</v>
      </c>
      <c r="E592" s="71">
        <v>0</v>
      </c>
      <c r="F592" s="71">
        <v>62</v>
      </c>
      <c r="G592" t="s">
        <v>26</v>
      </c>
      <c r="H592" s="71">
        <v>0</v>
      </c>
      <c r="I592" s="71">
        <v>200</v>
      </c>
      <c r="J592" t="s">
        <v>427</v>
      </c>
      <c r="K592" s="72">
        <v>62</v>
      </c>
    </row>
    <row r="593" spans="2:11" x14ac:dyDescent="0.2">
      <c r="B593">
        <v>3239</v>
      </c>
      <c r="C593" t="s">
        <v>576</v>
      </c>
      <c r="D593" t="s">
        <v>180</v>
      </c>
      <c r="E593" s="71">
        <v>50</v>
      </c>
      <c r="F593" s="71">
        <v>61</v>
      </c>
      <c r="G593" t="s">
        <v>181</v>
      </c>
      <c r="H593" s="71">
        <v>-1</v>
      </c>
      <c r="I593" s="71">
        <v>300</v>
      </c>
      <c r="J593" t="s">
        <v>427</v>
      </c>
      <c r="K593" s="72">
        <v>61</v>
      </c>
    </row>
    <row r="594" spans="2:11" x14ac:dyDescent="0.2">
      <c r="B594">
        <v>3308</v>
      </c>
      <c r="C594" t="s">
        <v>577</v>
      </c>
      <c r="D594" t="s">
        <v>106</v>
      </c>
      <c r="E594" s="71">
        <v>0</v>
      </c>
      <c r="F594" s="71">
        <v>62</v>
      </c>
      <c r="G594" t="s">
        <v>26</v>
      </c>
      <c r="H594" s="71">
        <v>0</v>
      </c>
      <c r="I594" s="71">
        <v>150</v>
      </c>
      <c r="J594" t="s">
        <v>427</v>
      </c>
      <c r="K594" s="72">
        <v>62</v>
      </c>
    </row>
    <row r="595" spans="2:11" x14ac:dyDescent="0.2">
      <c r="B595">
        <v>3298</v>
      </c>
      <c r="C595" t="s">
        <v>578</v>
      </c>
      <c r="D595" t="s">
        <v>108</v>
      </c>
      <c r="E595" s="71">
        <v>-1</v>
      </c>
      <c r="F595" s="71">
        <v>62</v>
      </c>
      <c r="G595" t="s">
        <v>23</v>
      </c>
      <c r="H595" s="71">
        <v>-1</v>
      </c>
      <c r="I595" s="71">
        <v>320</v>
      </c>
      <c r="J595" t="s">
        <v>427</v>
      </c>
      <c r="K595" s="72">
        <v>62</v>
      </c>
    </row>
    <row r="596" spans="2:11" x14ac:dyDescent="0.2">
      <c r="B596">
        <v>3299</v>
      </c>
      <c r="C596" t="s">
        <v>579</v>
      </c>
      <c r="D596" t="s">
        <v>109</v>
      </c>
      <c r="E596" s="71">
        <v>50</v>
      </c>
      <c r="F596" s="71">
        <v>100</v>
      </c>
      <c r="G596" t="s">
        <v>29</v>
      </c>
      <c r="H596" s="71">
        <v>0</v>
      </c>
      <c r="I596" s="71">
        <v>1000000</v>
      </c>
      <c r="J596" t="s">
        <v>666</v>
      </c>
      <c r="K596" s="72">
        <v>100</v>
      </c>
    </row>
    <row r="597" spans="2:11" x14ac:dyDescent="0.2">
      <c r="B597">
        <v>3374</v>
      </c>
      <c r="C597" t="s">
        <v>580</v>
      </c>
      <c r="D597" t="s">
        <v>241</v>
      </c>
      <c r="E597" s="71">
        <v>0</v>
      </c>
      <c r="F597" s="71">
        <v>100</v>
      </c>
      <c r="G597" t="s">
        <v>29</v>
      </c>
      <c r="H597" s="71">
        <v>0</v>
      </c>
      <c r="I597" s="71">
        <v>400000</v>
      </c>
      <c r="J597" t="s">
        <v>666</v>
      </c>
      <c r="K597" s="72">
        <v>100</v>
      </c>
    </row>
    <row r="598" spans="2:11" x14ac:dyDescent="0.2">
      <c r="B598">
        <v>3402</v>
      </c>
      <c r="C598" t="s">
        <v>581</v>
      </c>
      <c r="D598" t="s">
        <v>301</v>
      </c>
      <c r="E598" s="71">
        <v>100</v>
      </c>
      <c r="F598" s="71">
        <v>60</v>
      </c>
      <c r="G598" t="s">
        <v>29</v>
      </c>
      <c r="H598" s="71">
        <v>0</v>
      </c>
      <c r="I598" s="71">
        <v>3000</v>
      </c>
      <c r="J598" t="s">
        <v>666</v>
      </c>
      <c r="K598" s="72">
        <v>60</v>
      </c>
    </row>
    <row r="599" spans="2:11" x14ac:dyDescent="0.2">
      <c r="B599">
        <v>3296</v>
      </c>
      <c r="C599" t="s">
        <v>582</v>
      </c>
      <c r="D599" t="s">
        <v>105</v>
      </c>
      <c r="E599" s="71">
        <v>0</v>
      </c>
      <c r="F599" s="71">
        <v>62</v>
      </c>
      <c r="G599" t="s">
        <v>26</v>
      </c>
      <c r="H599" s="71">
        <v>0</v>
      </c>
      <c r="I599" s="71">
        <v>200</v>
      </c>
      <c r="J599" t="s">
        <v>427</v>
      </c>
      <c r="K599" s="72">
        <v>62</v>
      </c>
    </row>
    <row r="600" spans="2:11" x14ac:dyDescent="0.2">
      <c r="B600">
        <v>3309</v>
      </c>
      <c r="C600" t="s">
        <v>583</v>
      </c>
      <c r="D600" t="s">
        <v>107</v>
      </c>
      <c r="E600" s="71">
        <v>0</v>
      </c>
      <c r="F600" s="71">
        <v>61</v>
      </c>
      <c r="G600" t="s">
        <v>26</v>
      </c>
      <c r="H600" s="71">
        <v>0</v>
      </c>
      <c r="I600" s="71">
        <v>100</v>
      </c>
      <c r="J600" t="s">
        <v>427</v>
      </c>
      <c r="K600" s="72">
        <v>61</v>
      </c>
    </row>
    <row r="601" spans="2:11" x14ac:dyDescent="0.2">
      <c r="B601">
        <v>3360</v>
      </c>
      <c r="C601" t="s">
        <v>92</v>
      </c>
      <c r="D601" t="s">
        <v>242</v>
      </c>
      <c r="E601" s="71" t="s">
        <v>101</v>
      </c>
      <c r="H601" s="71">
        <v>0</v>
      </c>
      <c r="I601" s="71">
        <v>1</v>
      </c>
      <c r="J601" t="s">
        <v>427</v>
      </c>
    </row>
    <row r="602" spans="2:11" x14ac:dyDescent="0.2">
      <c r="B602">
        <v>3325</v>
      </c>
      <c r="C602" t="s">
        <v>93</v>
      </c>
      <c r="D602" t="s">
        <v>111</v>
      </c>
      <c r="E602" s="71">
        <v>0</v>
      </c>
      <c r="F602" s="71">
        <v>62</v>
      </c>
      <c r="G602" t="s">
        <v>26</v>
      </c>
      <c r="H602" s="71">
        <v>0</v>
      </c>
      <c r="I602" s="71">
        <v>320</v>
      </c>
      <c r="J602" t="s">
        <v>427</v>
      </c>
      <c r="K602" s="72">
        <v>62</v>
      </c>
    </row>
    <row r="603" spans="2:11" x14ac:dyDescent="0.2">
      <c r="B603">
        <v>3326</v>
      </c>
      <c r="C603" t="s">
        <v>94</v>
      </c>
      <c r="D603" t="s">
        <v>113</v>
      </c>
      <c r="E603" s="71">
        <v>0</v>
      </c>
      <c r="F603" s="71">
        <v>62</v>
      </c>
      <c r="G603" t="s">
        <v>26</v>
      </c>
      <c r="H603" s="71">
        <v>0</v>
      </c>
      <c r="I603" s="71">
        <v>320</v>
      </c>
      <c r="J603" t="s">
        <v>427</v>
      </c>
      <c r="K603" s="72">
        <v>62</v>
      </c>
    </row>
    <row r="604" spans="2:11" x14ac:dyDescent="0.2">
      <c r="B604">
        <v>3327</v>
      </c>
      <c r="C604" t="s">
        <v>95</v>
      </c>
      <c r="D604" t="s">
        <v>115</v>
      </c>
      <c r="E604" s="71">
        <v>0</v>
      </c>
      <c r="F604" s="71">
        <v>61</v>
      </c>
      <c r="G604" t="s">
        <v>89</v>
      </c>
      <c r="H604" s="71">
        <v>-10</v>
      </c>
      <c r="I604" s="71">
        <v>3200</v>
      </c>
      <c r="J604" t="s">
        <v>427</v>
      </c>
      <c r="K604" s="72">
        <v>61</v>
      </c>
    </row>
    <row r="605" spans="2:11" x14ac:dyDescent="0.2">
      <c r="B605">
        <v>3424</v>
      </c>
      <c r="C605" t="s">
        <v>585</v>
      </c>
      <c r="D605" t="s">
        <v>339</v>
      </c>
      <c r="E605" s="71">
        <v>0</v>
      </c>
      <c r="F605" s="71">
        <v>100</v>
      </c>
      <c r="G605" t="s">
        <v>29</v>
      </c>
      <c r="H605" s="71">
        <v>0</v>
      </c>
      <c r="I605" s="71">
        <v>1200000</v>
      </c>
      <c r="J605" t="s">
        <v>666</v>
      </c>
      <c r="K605" s="72">
        <v>100</v>
      </c>
    </row>
    <row r="606" spans="2:11" x14ac:dyDescent="0.2">
      <c r="B606">
        <v>3425</v>
      </c>
      <c r="C606" t="s">
        <v>586</v>
      </c>
      <c r="D606" t="s">
        <v>340</v>
      </c>
      <c r="E606" s="71">
        <v>-0.01</v>
      </c>
      <c r="F606" s="71">
        <v>62</v>
      </c>
      <c r="G606" t="s">
        <v>23</v>
      </c>
      <c r="H606" s="71">
        <v>-1</v>
      </c>
      <c r="I606" s="71">
        <v>320</v>
      </c>
      <c r="J606" t="s">
        <v>427</v>
      </c>
      <c r="K606" s="72">
        <v>62</v>
      </c>
    </row>
    <row r="607" spans="2:11" x14ac:dyDescent="0.2">
      <c r="B607">
        <v>3347</v>
      </c>
      <c r="C607" t="s">
        <v>172</v>
      </c>
      <c r="D607" t="s">
        <v>183</v>
      </c>
      <c r="E607" s="71">
        <v>0</v>
      </c>
      <c r="F607" s="71">
        <v>62</v>
      </c>
      <c r="G607" t="s">
        <v>26</v>
      </c>
      <c r="H607" s="71">
        <v>0</v>
      </c>
      <c r="I607" s="71">
        <v>200</v>
      </c>
      <c r="J607" t="s">
        <v>427</v>
      </c>
      <c r="K607" s="72">
        <v>62</v>
      </c>
    </row>
    <row r="608" spans="2:11" x14ac:dyDescent="0.2">
      <c r="B608">
        <v>3348</v>
      </c>
      <c r="C608" t="s">
        <v>174</v>
      </c>
      <c r="D608" t="s">
        <v>185</v>
      </c>
      <c r="E608" s="71">
        <v>0</v>
      </c>
      <c r="F608" s="71">
        <v>62</v>
      </c>
      <c r="G608" t="s">
        <v>26</v>
      </c>
      <c r="H608" s="71">
        <v>0</v>
      </c>
      <c r="I608" s="71">
        <v>200</v>
      </c>
      <c r="J608" t="s">
        <v>427</v>
      </c>
      <c r="K608" s="72">
        <v>62</v>
      </c>
    </row>
    <row r="609" spans="2:11" x14ac:dyDescent="0.2">
      <c r="B609">
        <v>3354</v>
      </c>
      <c r="C609" t="s">
        <v>224</v>
      </c>
      <c r="D609" t="s">
        <v>190</v>
      </c>
      <c r="E609" s="71" t="s">
        <v>156</v>
      </c>
      <c r="H609" s="71">
        <v>0</v>
      </c>
      <c r="I609" s="71">
        <v>3</v>
      </c>
      <c r="J609" t="s">
        <v>427</v>
      </c>
    </row>
    <row r="610" spans="2:11" x14ac:dyDescent="0.2">
      <c r="B610">
        <v>3349</v>
      </c>
      <c r="C610" t="s">
        <v>226</v>
      </c>
      <c r="D610" t="s">
        <v>186</v>
      </c>
      <c r="E610" s="71">
        <v>0</v>
      </c>
      <c r="F610" s="71">
        <v>62</v>
      </c>
      <c r="G610" t="s">
        <v>26</v>
      </c>
      <c r="H610" s="71">
        <v>0</v>
      </c>
      <c r="I610" s="71">
        <v>200</v>
      </c>
      <c r="J610" t="s">
        <v>427</v>
      </c>
      <c r="K610" s="72">
        <v>62</v>
      </c>
    </row>
    <row r="611" spans="2:11" x14ac:dyDescent="0.2">
      <c r="B611">
        <v>3350</v>
      </c>
      <c r="C611" t="s">
        <v>228</v>
      </c>
      <c r="D611" t="s">
        <v>187</v>
      </c>
      <c r="E611" s="71">
        <v>0</v>
      </c>
      <c r="F611" s="71">
        <v>62</v>
      </c>
      <c r="G611" t="s">
        <v>26</v>
      </c>
      <c r="H611" s="71">
        <v>0</v>
      </c>
      <c r="I611" s="71">
        <v>200</v>
      </c>
      <c r="J611" t="s">
        <v>427</v>
      </c>
      <c r="K611" s="72">
        <v>62</v>
      </c>
    </row>
    <row r="612" spans="2:11" x14ac:dyDescent="0.2">
      <c r="B612">
        <v>3351</v>
      </c>
      <c r="C612" t="s">
        <v>231</v>
      </c>
      <c r="D612" t="s">
        <v>188</v>
      </c>
      <c r="E612" s="71">
        <v>0</v>
      </c>
      <c r="F612" s="71">
        <v>62</v>
      </c>
      <c r="G612" t="s">
        <v>26</v>
      </c>
      <c r="H612" s="71">
        <v>0</v>
      </c>
      <c r="I612" s="71">
        <v>200</v>
      </c>
      <c r="J612" t="s">
        <v>427</v>
      </c>
      <c r="K612" s="72">
        <v>62</v>
      </c>
    </row>
    <row r="613" spans="2:11" x14ac:dyDescent="0.2">
      <c r="B613">
        <v>3352</v>
      </c>
      <c r="C613" t="s">
        <v>232</v>
      </c>
      <c r="D613" t="s">
        <v>189</v>
      </c>
      <c r="E613" s="71">
        <v>50</v>
      </c>
      <c r="F613" s="71">
        <v>100</v>
      </c>
      <c r="G613" t="s">
        <v>29</v>
      </c>
      <c r="H613" s="71">
        <v>0</v>
      </c>
      <c r="I613" s="71">
        <v>1000000</v>
      </c>
      <c r="J613" t="s">
        <v>666</v>
      </c>
      <c r="K613" s="72">
        <v>100</v>
      </c>
    </row>
    <row r="614" spans="2:11" x14ac:dyDescent="0.2">
      <c r="B614">
        <v>3355</v>
      </c>
      <c r="C614" t="s">
        <v>233</v>
      </c>
      <c r="D614" t="s">
        <v>191</v>
      </c>
      <c r="E614" s="71">
        <v>50</v>
      </c>
      <c r="F614" s="71">
        <v>62</v>
      </c>
      <c r="G614" t="s">
        <v>23</v>
      </c>
      <c r="H614" s="71">
        <v>-1</v>
      </c>
      <c r="I614" s="71">
        <v>300</v>
      </c>
      <c r="J614" t="s">
        <v>427</v>
      </c>
      <c r="K614" s="72">
        <v>62</v>
      </c>
    </row>
    <row r="615" spans="2:11" x14ac:dyDescent="0.2">
      <c r="B615">
        <v>3403</v>
      </c>
      <c r="C615" t="s">
        <v>234</v>
      </c>
      <c r="D615" t="s">
        <v>302</v>
      </c>
      <c r="E615" s="71">
        <v>50</v>
      </c>
      <c r="F615" s="71">
        <v>60</v>
      </c>
      <c r="G615" t="s">
        <v>29</v>
      </c>
      <c r="H615" s="71">
        <v>0</v>
      </c>
      <c r="I615" s="71">
        <v>3000</v>
      </c>
      <c r="J615" t="s">
        <v>666</v>
      </c>
      <c r="K615" s="72">
        <v>60</v>
      </c>
    </row>
    <row r="616" spans="2:11" x14ac:dyDescent="0.2">
      <c r="B616">
        <v>3334</v>
      </c>
      <c r="C616" t="s">
        <v>99</v>
      </c>
      <c r="D616" t="s">
        <v>374</v>
      </c>
      <c r="E616" s="71">
        <v>0</v>
      </c>
      <c r="F616" s="71">
        <v>62</v>
      </c>
      <c r="G616" t="s">
        <v>26</v>
      </c>
      <c r="H616" s="71">
        <v>0</v>
      </c>
      <c r="I616" s="71">
        <v>200</v>
      </c>
      <c r="J616" t="s">
        <v>427</v>
      </c>
      <c r="K616" s="72">
        <v>62</v>
      </c>
    </row>
    <row r="617" spans="2:11" x14ac:dyDescent="0.2">
      <c r="B617">
        <v>3437</v>
      </c>
      <c r="C617" t="s">
        <v>102</v>
      </c>
      <c r="D617" t="s">
        <v>387</v>
      </c>
      <c r="E617" s="71">
        <v>0</v>
      </c>
      <c r="F617" s="71">
        <v>62</v>
      </c>
      <c r="G617" t="s">
        <v>26</v>
      </c>
      <c r="H617" s="71">
        <v>0</v>
      </c>
      <c r="I617" s="71">
        <v>200</v>
      </c>
      <c r="J617" t="s">
        <v>427</v>
      </c>
      <c r="K617" s="72">
        <v>62</v>
      </c>
    </row>
    <row r="618" spans="2:11" x14ac:dyDescent="0.2">
      <c r="B618">
        <v>3335</v>
      </c>
      <c r="C618" t="s">
        <v>104</v>
      </c>
      <c r="D618" t="s">
        <v>159</v>
      </c>
      <c r="E618" s="71">
        <v>0</v>
      </c>
      <c r="F618" s="71">
        <v>61</v>
      </c>
      <c r="G618" t="s">
        <v>89</v>
      </c>
      <c r="H618" s="71">
        <v>0</v>
      </c>
      <c r="I618" s="71">
        <v>200</v>
      </c>
      <c r="J618" t="s">
        <v>427</v>
      </c>
      <c r="K618" s="72">
        <v>61</v>
      </c>
    </row>
    <row r="619" spans="2:11" x14ac:dyDescent="0.2">
      <c r="B619">
        <v>3427</v>
      </c>
      <c r="C619" t="s">
        <v>425</v>
      </c>
      <c r="D619" t="s">
        <v>375</v>
      </c>
      <c r="E619" s="71">
        <v>-1</v>
      </c>
      <c r="F619" s="71">
        <v>62</v>
      </c>
      <c r="G619" t="s">
        <v>23</v>
      </c>
      <c r="H619" s="71">
        <v>-1</v>
      </c>
      <c r="I619" s="71">
        <v>320</v>
      </c>
      <c r="J619" t="s">
        <v>427</v>
      </c>
      <c r="K619" s="72">
        <v>62</v>
      </c>
    </row>
    <row r="620" spans="2:11" x14ac:dyDescent="0.2">
      <c r="B620">
        <v>3438</v>
      </c>
      <c r="C620" t="s">
        <v>590</v>
      </c>
      <c r="D620" t="s">
        <v>376</v>
      </c>
      <c r="E620" s="71">
        <v>0</v>
      </c>
      <c r="F620" s="71">
        <v>103</v>
      </c>
      <c r="G620" t="s">
        <v>18</v>
      </c>
      <c r="H620" s="71">
        <v>0</v>
      </c>
      <c r="I620" s="71">
        <v>600</v>
      </c>
      <c r="J620" t="s">
        <v>666</v>
      </c>
      <c r="K620" s="72">
        <v>103</v>
      </c>
    </row>
    <row r="621" spans="2:11" x14ac:dyDescent="0.2">
      <c r="B621">
        <v>3336</v>
      </c>
      <c r="C621" t="s">
        <v>591</v>
      </c>
      <c r="D621" t="s">
        <v>161</v>
      </c>
      <c r="E621" s="71">
        <v>300</v>
      </c>
      <c r="F621" s="71">
        <v>61</v>
      </c>
      <c r="G621" t="s">
        <v>26</v>
      </c>
      <c r="H621" s="71">
        <v>-300</v>
      </c>
      <c r="I621" s="71">
        <v>300</v>
      </c>
      <c r="J621" t="s">
        <v>427</v>
      </c>
      <c r="K621" s="72">
        <v>61</v>
      </c>
    </row>
    <row r="622" spans="2:11" x14ac:dyDescent="0.2">
      <c r="B622">
        <v>3441</v>
      </c>
      <c r="C622" t="s">
        <v>592</v>
      </c>
      <c r="D622" t="s">
        <v>394</v>
      </c>
      <c r="E622" s="71">
        <v>0</v>
      </c>
      <c r="F622" s="71">
        <v>62</v>
      </c>
      <c r="G622" t="s">
        <v>26</v>
      </c>
      <c r="H622" s="71">
        <v>0</v>
      </c>
      <c r="I622" s="71">
        <v>200</v>
      </c>
      <c r="J622" t="s">
        <v>427</v>
      </c>
      <c r="K622" s="72">
        <v>62</v>
      </c>
    </row>
    <row r="623" spans="2:11" x14ac:dyDescent="0.2">
      <c r="B623">
        <v>3443</v>
      </c>
      <c r="C623" t="s">
        <v>593</v>
      </c>
      <c r="D623" t="s">
        <v>707</v>
      </c>
      <c r="E623" s="71">
        <v>0</v>
      </c>
      <c r="F623" s="71">
        <v>62</v>
      </c>
      <c r="G623" t="s">
        <v>26</v>
      </c>
      <c r="H623" s="71">
        <v>0</v>
      </c>
      <c r="I623" s="71">
        <v>200</v>
      </c>
      <c r="J623" t="s">
        <v>427</v>
      </c>
      <c r="K623" s="72">
        <v>62</v>
      </c>
    </row>
    <row r="624" spans="2:11" x14ac:dyDescent="0.2">
      <c r="B624">
        <v>3428</v>
      </c>
      <c r="C624" t="s">
        <v>110</v>
      </c>
      <c r="D624" t="s">
        <v>379</v>
      </c>
      <c r="E624" s="71">
        <v>0</v>
      </c>
      <c r="F624" s="71">
        <v>62</v>
      </c>
      <c r="G624" t="s">
        <v>26</v>
      </c>
      <c r="H624" s="71">
        <v>0</v>
      </c>
      <c r="I624" s="71">
        <v>200</v>
      </c>
      <c r="J624" t="s">
        <v>427</v>
      </c>
      <c r="K624" s="72">
        <v>62</v>
      </c>
    </row>
    <row r="625" spans="2:11" x14ac:dyDescent="0.2">
      <c r="B625">
        <v>3436</v>
      </c>
      <c r="C625" t="s">
        <v>112</v>
      </c>
      <c r="D625" t="s">
        <v>378</v>
      </c>
      <c r="E625" s="71">
        <v>0</v>
      </c>
      <c r="F625" s="71">
        <v>62</v>
      </c>
      <c r="G625" t="s">
        <v>26</v>
      </c>
      <c r="H625" s="71">
        <v>0</v>
      </c>
      <c r="I625" s="71">
        <v>200</v>
      </c>
      <c r="J625" t="s">
        <v>427</v>
      </c>
      <c r="K625" s="72">
        <v>62</v>
      </c>
    </row>
    <row r="626" spans="2:11" x14ac:dyDescent="0.2">
      <c r="B626">
        <v>3429</v>
      </c>
      <c r="C626" t="s">
        <v>114</v>
      </c>
      <c r="D626" t="s">
        <v>380</v>
      </c>
      <c r="E626" s="71">
        <v>0</v>
      </c>
      <c r="F626" s="71">
        <v>61</v>
      </c>
      <c r="G626" t="s">
        <v>89</v>
      </c>
      <c r="H626" s="71">
        <v>-3200</v>
      </c>
      <c r="I626" s="71">
        <v>3200</v>
      </c>
      <c r="J626" t="s">
        <v>427</v>
      </c>
      <c r="K626" s="72">
        <v>61</v>
      </c>
    </row>
    <row r="627" spans="2:11" x14ac:dyDescent="0.2">
      <c r="B627">
        <v>3431</v>
      </c>
      <c r="C627" t="s">
        <v>243</v>
      </c>
      <c r="D627" t="s">
        <v>381</v>
      </c>
      <c r="E627" s="71">
        <v>-1</v>
      </c>
      <c r="F627" s="71">
        <v>62</v>
      </c>
      <c r="G627" t="s">
        <v>23</v>
      </c>
      <c r="H627" s="71">
        <v>-1</v>
      </c>
      <c r="I627" s="71">
        <v>320</v>
      </c>
      <c r="J627" t="s">
        <v>427</v>
      </c>
      <c r="K627" s="72">
        <v>62</v>
      </c>
    </row>
    <row r="628" spans="2:11" x14ac:dyDescent="0.2">
      <c r="B628">
        <v>3435</v>
      </c>
      <c r="C628" t="s">
        <v>267</v>
      </c>
      <c r="D628" t="s">
        <v>382</v>
      </c>
      <c r="E628" s="71">
        <v>0</v>
      </c>
      <c r="F628" s="71">
        <v>103</v>
      </c>
      <c r="G628" t="s">
        <v>18</v>
      </c>
      <c r="H628" s="71">
        <v>0</v>
      </c>
      <c r="I628" s="71">
        <v>600</v>
      </c>
      <c r="J628" t="s">
        <v>666</v>
      </c>
      <c r="K628" s="72">
        <v>103</v>
      </c>
    </row>
    <row r="629" spans="2:11" x14ac:dyDescent="0.2">
      <c r="B629">
        <v>3430</v>
      </c>
      <c r="C629" t="s">
        <v>268</v>
      </c>
      <c r="D629" t="s">
        <v>396</v>
      </c>
      <c r="E629" s="71">
        <v>-300</v>
      </c>
      <c r="F629" s="71">
        <v>61</v>
      </c>
      <c r="G629" t="s">
        <v>26</v>
      </c>
      <c r="H629" s="71">
        <v>-300</v>
      </c>
      <c r="I629" s="71">
        <v>300</v>
      </c>
      <c r="J629" t="s">
        <v>427</v>
      </c>
      <c r="K629" s="72">
        <v>61</v>
      </c>
    </row>
    <row r="630" spans="2:11" x14ac:dyDescent="0.2">
      <c r="B630">
        <v>3442</v>
      </c>
      <c r="C630" t="s">
        <v>269</v>
      </c>
      <c r="D630" t="s">
        <v>397</v>
      </c>
      <c r="E630" s="71">
        <v>0</v>
      </c>
      <c r="F630" s="71">
        <v>62</v>
      </c>
      <c r="G630" t="s">
        <v>26</v>
      </c>
      <c r="H630" s="71">
        <v>0</v>
      </c>
      <c r="I630" s="71">
        <v>200</v>
      </c>
      <c r="J630" t="s">
        <v>427</v>
      </c>
      <c r="K630" s="72">
        <v>62</v>
      </c>
    </row>
    <row r="631" spans="2:11" x14ac:dyDescent="0.2">
      <c r="B631">
        <v>3432</v>
      </c>
      <c r="C631" t="s">
        <v>182</v>
      </c>
      <c r="D631" t="s">
        <v>1489</v>
      </c>
      <c r="E631" s="71">
        <v>0</v>
      </c>
      <c r="F631" s="71">
        <v>62</v>
      </c>
      <c r="G631" t="s">
        <v>26</v>
      </c>
      <c r="H631" s="71">
        <v>0</v>
      </c>
      <c r="I631" s="71">
        <v>200</v>
      </c>
      <c r="J631" t="s">
        <v>427</v>
      </c>
      <c r="K631" s="72">
        <v>62</v>
      </c>
    </row>
    <row r="632" spans="2:11" x14ac:dyDescent="0.2">
      <c r="B632">
        <v>3433</v>
      </c>
      <c r="C632" t="s">
        <v>184</v>
      </c>
      <c r="D632" t="s">
        <v>385</v>
      </c>
      <c r="E632" s="71">
        <v>0</v>
      </c>
      <c r="F632" s="71">
        <v>61</v>
      </c>
      <c r="G632" t="s">
        <v>26</v>
      </c>
      <c r="H632" s="71">
        <v>-300</v>
      </c>
      <c r="I632" s="71">
        <v>300</v>
      </c>
      <c r="J632" t="s">
        <v>427</v>
      </c>
      <c r="K632" s="72">
        <v>61</v>
      </c>
    </row>
    <row r="633" spans="2:11" x14ac:dyDescent="0.2">
      <c r="B633">
        <v>3434</v>
      </c>
      <c r="C633" t="s">
        <v>270</v>
      </c>
      <c r="D633" t="s">
        <v>386</v>
      </c>
      <c r="E633" s="71">
        <v>-1</v>
      </c>
      <c r="F633" s="71">
        <v>62</v>
      </c>
      <c r="G633" t="s">
        <v>23</v>
      </c>
      <c r="H633" s="71">
        <v>-1</v>
      </c>
      <c r="I633" s="71">
        <v>320</v>
      </c>
      <c r="J633" t="s">
        <v>427</v>
      </c>
      <c r="K633" s="72">
        <v>62</v>
      </c>
    </row>
    <row r="634" spans="2:11" x14ac:dyDescent="0.2">
      <c r="B634">
        <v>3345</v>
      </c>
      <c r="C634" t="s">
        <v>117</v>
      </c>
      <c r="D634" t="s">
        <v>192</v>
      </c>
      <c r="E634" s="71" t="s">
        <v>244</v>
      </c>
      <c r="H634" s="71">
        <v>0</v>
      </c>
      <c r="I634" s="71">
        <v>3</v>
      </c>
      <c r="J634" t="s">
        <v>427</v>
      </c>
    </row>
    <row r="635" spans="2:11" x14ac:dyDescent="0.2">
      <c r="B635">
        <v>3304</v>
      </c>
      <c r="C635" t="s">
        <v>119</v>
      </c>
      <c r="D635" t="s">
        <v>118</v>
      </c>
      <c r="E635" s="71">
        <v>0</v>
      </c>
      <c r="F635" s="71">
        <v>63</v>
      </c>
      <c r="H635" s="71">
        <v>-1</v>
      </c>
      <c r="I635" s="71">
        <v>1</v>
      </c>
      <c r="J635" t="s">
        <v>427</v>
      </c>
      <c r="K635" s="72">
        <v>63</v>
      </c>
    </row>
    <row r="636" spans="2:11" x14ac:dyDescent="0.2">
      <c r="B636">
        <v>3305</v>
      </c>
      <c r="C636" t="s">
        <v>245</v>
      </c>
      <c r="D636" t="s">
        <v>120</v>
      </c>
      <c r="E636" s="71">
        <v>0</v>
      </c>
      <c r="F636" s="71">
        <v>62</v>
      </c>
      <c r="G636" t="s">
        <v>26</v>
      </c>
      <c r="H636" s="71">
        <v>0</v>
      </c>
      <c r="I636" s="71">
        <v>150</v>
      </c>
      <c r="J636" t="s">
        <v>427</v>
      </c>
      <c r="K636" s="72">
        <v>62</v>
      </c>
    </row>
    <row r="637" spans="2:11" x14ac:dyDescent="0.2">
      <c r="B637">
        <v>3306</v>
      </c>
      <c r="C637" t="s">
        <v>246</v>
      </c>
      <c r="D637" t="s">
        <v>121</v>
      </c>
      <c r="E637" s="71">
        <v>0</v>
      </c>
      <c r="F637" s="71">
        <v>62</v>
      </c>
      <c r="G637" t="s">
        <v>26</v>
      </c>
      <c r="H637" s="71">
        <v>0</v>
      </c>
      <c r="I637" s="71">
        <v>150</v>
      </c>
      <c r="J637" t="s">
        <v>427</v>
      </c>
      <c r="K637" s="72">
        <v>62</v>
      </c>
    </row>
    <row r="638" spans="2:11" x14ac:dyDescent="0.2">
      <c r="B638">
        <v>3346</v>
      </c>
      <c r="C638" t="s">
        <v>247</v>
      </c>
      <c r="D638" t="s">
        <v>195</v>
      </c>
      <c r="E638" s="71">
        <v>1</v>
      </c>
      <c r="F638" s="71">
        <v>63</v>
      </c>
      <c r="H638" s="71">
        <v>-1</v>
      </c>
      <c r="I638" s="71">
        <v>1</v>
      </c>
      <c r="J638" t="s">
        <v>427</v>
      </c>
      <c r="K638" s="72">
        <v>63</v>
      </c>
    </row>
    <row r="639" spans="2:11" x14ac:dyDescent="0.2">
      <c r="B639">
        <v>3357</v>
      </c>
      <c r="C639" t="s">
        <v>194</v>
      </c>
      <c r="D639" t="s">
        <v>248</v>
      </c>
      <c r="E639" s="71">
        <v>15</v>
      </c>
      <c r="F639" s="71">
        <v>61</v>
      </c>
      <c r="G639" t="s">
        <v>26</v>
      </c>
      <c r="H639" s="71">
        <v>-150</v>
      </c>
      <c r="I639" s="71">
        <v>150</v>
      </c>
      <c r="J639" t="s">
        <v>427</v>
      </c>
      <c r="K639" s="72">
        <v>61</v>
      </c>
    </row>
    <row r="640" spans="2:11" x14ac:dyDescent="0.2">
      <c r="B640">
        <v>3356</v>
      </c>
      <c r="C640" t="s">
        <v>249</v>
      </c>
      <c r="D640" t="s">
        <v>250</v>
      </c>
      <c r="E640" s="71">
        <v>1</v>
      </c>
      <c r="F640" s="71">
        <v>63</v>
      </c>
      <c r="H640" s="71">
        <v>-1</v>
      </c>
      <c r="I640" s="71">
        <v>1</v>
      </c>
      <c r="J640" t="s">
        <v>427</v>
      </c>
      <c r="K640" s="72">
        <v>63</v>
      </c>
    </row>
    <row r="641" spans="2:11" x14ac:dyDescent="0.2">
      <c r="B641">
        <v>3358</v>
      </c>
      <c r="C641" t="s">
        <v>251</v>
      </c>
      <c r="D641" t="s">
        <v>252</v>
      </c>
      <c r="E641" s="71">
        <v>50</v>
      </c>
      <c r="F641" s="71">
        <v>61</v>
      </c>
      <c r="G641" t="s">
        <v>26</v>
      </c>
      <c r="H641" s="71">
        <v>-150</v>
      </c>
      <c r="I641" s="71">
        <v>150</v>
      </c>
      <c r="J641" t="s">
        <v>427</v>
      </c>
      <c r="K641" s="72">
        <v>61</v>
      </c>
    </row>
    <row r="642" spans="2:11" x14ac:dyDescent="0.2">
      <c r="B642">
        <v>3359</v>
      </c>
      <c r="C642" t="s">
        <v>253</v>
      </c>
      <c r="D642" t="s">
        <v>254</v>
      </c>
      <c r="E642" s="71">
        <v>150</v>
      </c>
      <c r="F642" s="71">
        <v>61</v>
      </c>
      <c r="G642" t="s">
        <v>26</v>
      </c>
      <c r="H642" s="71">
        <v>-150</v>
      </c>
      <c r="I642" s="71">
        <v>150</v>
      </c>
      <c r="J642" t="s">
        <v>427</v>
      </c>
      <c r="K642" s="72">
        <v>61</v>
      </c>
    </row>
    <row r="643" spans="2:11" x14ac:dyDescent="0.2">
      <c r="B643">
        <v>3346</v>
      </c>
      <c r="C643" t="s">
        <v>255</v>
      </c>
      <c r="D643" t="s">
        <v>195</v>
      </c>
      <c r="E643" s="71">
        <v>1</v>
      </c>
      <c r="F643" s="71">
        <v>63</v>
      </c>
      <c r="H643" s="71">
        <v>-1</v>
      </c>
      <c r="I643" s="71">
        <v>1</v>
      </c>
      <c r="J643" t="s">
        <v>427</v>
      </c>
      <c r="K643" s="72">
        <v>63</v>
      </c>
    </row>
    <row r="644" spans="2:11" x14ac:dyDescent="0.2">
      <c r="B644">
        <v>3310</v>
      </c>
      <c r="C644" t="s">
        <v>122</v>
      </c>
      <c r="D644" t="s">
        <v>306</v>
      </c>
      <c r="E644" s="71" t="s">
        <v>123</v>
      </c>
      <c r="F644" s="71">
        <v>1</v>
      </c>
      <c r="H644" s="71" t="s">
        <v>123</v>
      </c>
      <c r="I644" s="71" t="s">
        <v>642</v>
      </c>
      <c r="J644" t="s">
        <v>427</v>
      </c>
      <c r="K644" s="72">
        <v>1</v>
      </c>
    </row>
    <row r="645" spans="2:11" x14ac:dyDescent="0.2">
      <c r="B645">
        <v>3398</v>
      </c>
      <c r="C645" t="s">
        <v>124</v>
      </c>
      <c r="D645" t="s">
        <v>307</v>
      </c>
      <c r="E645" s="71" t="s">
        <v>308</v>
      </c>
      <c r="F645" s="71">
        <v>1</v>
      </c>
      <c r="H645" s="71" t="s">
        <v>123</v>
      </c>
      <c r="I645" s="71" t="s">
        <v>642</v>
      </c>
      <c r="J645" t="s">
        <v>427</v>
      </c>
      <c r="K645" s="72">
        <v>1</v>
      </c>
    </row>
    <row r="646" spans="2:11" x14ac:dyDescent="0.2">
      <c r="B646">
        <v>3311</v>
      </c>
      <c r="C646" t="s">
        <v>126</v>
      </c>
      <c r="D646" t="s">
        <v>125</v>
      </c>
      <c r="E646" s="71" t="s">
        <v>123</v>
      </c>
      <c r="F646" s="71">
        <v>1</v>
      </c>
      <c r="H646" s="71" t="s">
        <v>123</v>
      </c>
      <c r="I646" s="71" t="s">
        <v>642</v>
      </c>
      <c r="J646" t="s">
        <v>427</v>
      </c>
      <c r="K646" s="72">
        <v>1</v>
      </c>
    </row>
    <row r="647" spans="2:11" x14ac:dyDescent="0.2">
      <c r="B647">
        <v>3312</v>
      </c>
      <c r="C647" t="s">
        <v>128</v>
      </c>
      <c r="D647" t="s">
        <v>127</v>
      </c>
      <c r="E647" s="71">
        <v>0</v>
      </c>
      <c r="F647" s="71">
        <v>62</v>
      </c>
      <c r="G647" t="s">
        <v>26</v>
      </c>
      <c r="H647" s="71">
        <v>0</v>
      </c>
      <c r="I647" s="71">
        <v>150</v>
      </c>
      <c r="J647" t="s">
        <v>427</v>
      </c>
      <c r="K647" s="72">
        <v>62</v>
      </c>
    </row>
    <row r="648" spans="2:11" x14ac:dyDescent="0.2">
      <c r="B648">
        <v>3313</v>
      </c>
      <c r="C648" t="s">
        <v>341</v>
      </c>
      <c r="D648" t="s">
        <v>129</v>
      </c>
      <c r="E648" s="71">
        <v>0</v>
      </c>
      <c r="F648" s="71">
        <v>62</v>
      </c>
      <c r="G648" t="s">
        <v>26</v>
      </c>
      <c r="H648" s="71">
        <v>0</v>
      </c>
      <c r="I648" s="71">
        <v>150</v>
      </c>
      <c r="J648" t="s">
        <v>427</v>
      </c>
      <c r="K648" s="72">
        <v>62</v>
      </c>
    </row>
    <row r="649" spans="2:11" x14ac:dyDescent="0.2">
      <c r="B649">
        <v>3446</v>
      </c>
      <c r="C649" t="s">
        <v>157</v>
      </c>
      <c r="D649" t="s">
        <v>407</v>
      </c>
      <c r="E649" s="71" t="s">
        <v>123</v>
      </c>
      <c r="F649" s="71">
        <v>1</v>
      </c>
      <c r="H649" s="71" t="s">
        <v>123</v>
      </c>
      <c r="I649" s="71" t="s">
        <v>642</v>
      </c>
      <c r="J649" t="s">
        <v>427</v>
      </c>
      <c r="K649" s="72">
        <v>1</v>
      </c>
    </row>
    <row r="650" spans="2:11" x14ac:dyDescent="0.2">
      <c r="B650">
        <v>3447</v>
      </c>
      <c r="C650" t="s">
        <v>158</v>
      </c>
      <c r="D650" t="s">
        <v>408</v>
      </c>
      <c r="E650" s="71" t="s">
        <v>1118</v>
      </c>
      <c r="H650" s="71">
        <v>0</v>
      </c>
      <c r="I650" s="71">
        <v>1</v>
      </c>
      <c r="J650" t="s">
        <v>427</v>
      </c>
    </row>
    <row r="651" spans="2:11" x14ac:dyDescent="0.2">
      <c r="B651">
        <v>3448</v>
      </c>
      <c r="C651" t="s">
        <v>160</v>
      </c>
      <c r="D651" t="s">
        <v>409</v>
      </c>
      <c r="E651" s="71">
        <v>90</v>
      </c>
      <c r="F651" s="71">
        <v>62</v>
      </c>
      <c r="G651" t="s">
        <v>26</v>
      </c>
      <c r="H651" s="71">
        <v>0</v>
      </c>
      <c r="I651" s="71">
        <v>320</v>
      </c>
      <c r="J651" t="s">
        <v>427</v>
      </c>
      <c r="K651" s="72">
        <v>62</v>
      </c>
    </row>
    <row r="652" spans="2:11" x14ac:dyDescent="0.2">
      <c r="B652">
        <v>3328</v>
      </c>
      <c r="C652" t="s">
        <v>410</v>
      </c>
      <c r="D652" t="s">
        <v>130</v>
      </c>
      <c r="E652" s="71">
        <v>0</v>
      </c>
      <c r="F652" s="71">
        <v>60</v>
      </c>
      <c r="H652" s="71">
        <v>0</v>
      </c>
      <c r="I652" s="71">
        <v>65535</v>
      </c>
      <c r="J652" t="s">
        <v>434</v>
      </c>
      <c r="K652" s="72">
        <v>60</v>
      </c>
    </row>
    <row r="653" spans="2:11" x14ac:dyDescent="0.2">
      <c r="B653">
        <v>3332</v>
      </c>
      <c r="C653" t="s">
        <v>411</v>
      </c>
      <c r="D653" t="s">
        <v>162</v>
      </c>
      <c r="E653" s="71">
        <v>20</v>
      </c>
      <c r="F653" s="71">
        <v>60</v>
      </c>
      <c r="G653" t="s">
        <v>29</v>
      </c>
      <c r="H653" s="71">
        <v>0</v>
      </c>
      <c r="I653" s="71">
        <v>10000</v>
      </c>
      <c r="J653" t="s">
        <v>427</v>
      </c>
      <c r="K653" s="72">
        <v>60</v>
      </c>
    </row>
    <row r="654" spans="2:11" x14ac:dyDescent="0.2">
      <c r="B654">
        <v>3333</v>
      </c>
      <c r="C654" t="s">
        <v>412</v>
      </c>
      <c r="D654" t="s">
        <v>163</v>
      </c>
      <c r="E654" s="71">
        <v>35</v>
      </c>
      <c r="F654" s="71">
        <v>60</v>
      </c>
      <c r="G654" t="s">
        <v>29</v>
      </c>
      <c r="H654" s="71">
        <v>0</v>
      </c>
      <c r="I654" s="71">
        <v>10000</v>
      </c>
      <c r="J654" t="s">
        <v>427</v>
      </c>
      <c r="K654" s="72">
        <v>60</v>
      </c>
    </row>
    <row r="655" spans="2:11" x14ac:dyDescent="0.2">
      <c r="B655">
        <v>3400</v>
      </c>
      <c r="C655" t="s">
        <v>413</v>
      </c>
      <c r="D655" t="s">
        <v>164</v>
      </c>
      <c r="E655" s="71">
        <v>0</v>
      </c>
      <c r="F655" s="71">
        <v>60</v>
      </c>
      <c r="H655" s="71">
        <v>0</v>
      </c>
      <c r="I655" s="71">
        <v>65535</v>
      </c>
      <c r="J655" t="s">
        <v>1081</v>
      </c>
      <c r="K655" s="72">
        <v>60</v>
      </c>
    </row>
    <row r="656" spans="2:11" x14ac:dyDescent="0.2">
      <c r="B656">
        <v>3337</v>
      </c>
      <c r="C656" t="s">
        <v>414</v>
      </c>
      <c r="D656" t="s">
        <v>165</v>
      </c>
      <c r="E656" s="71">
        <v>0</v>
      </c>
      <c r="F656" s="71">
        <v>62</v>
      </c>
      <c r="G656" t="s">
        <v>26</v>
      </c>
      <c r="H656" s="71">
        <v>-10</v>
      </c>
      <c r="I656" s="71">
        <v>10</v>
      </c>
      <c r="J656" t="s">
        <v>427</v>
      </c>
      <c r="K656" s="72">
        <v>62</v>
      </c>
    </row>
    <row r="657" spans="2:11" x14ac:dyDescent="0.2">
      <c r="B657">
        <v>3338</v>
      </c>
      <c r="C657" t="s">
        <v>415</v>
      </c>
      <c r="D657" t="s">
        <v>166</v>
      </c>
      <c r="E657" s="71">
        <v>0</v>
      </c>
      <c r="F657" s="71">
        <v>62</v>
      </c>
      <c r="G657" t="s">
        <v>26</v>
      </c>
      <c r="H657" s="71">
        <v>-10</v>
      </c>
      <c r="I657" s="71">
        <v>10</v>
      </c>
      <c r="J657" t="s">
        <v>427</v>
      </c>
      <c r="K657" s="72">
        <v>62</v>
      </c>
    </row>
    <row r="658" spans="2:11" x14ac:dyDescent="0.2">
      <c r="B658">
        <v>1529</v>
      </c>
      <c r="C658" t="s">
        <v>416</v>
      </c>
      <c r="D658" t="s">
        <v>116</v>
      </c>
      <c r="E658" s="71">
        <v>3</v>
      </c>
      <c r="F658" s="71">
        <v>61</v>
      </c>
      <c r="G658" t="s">
        <v>26</v>
      </c>
      <c r="H658" s="71">
        <v>0</v>
      </c>
      <c r="I658" s="71">
        <v>100</v>
      </c>
      <c r="J658" t="s">
        <v>427</v>
      </c>
      <c r="K658" s="72">
        <v>61</v>
      </c>
    </row>
    <row r="659" spans="2:11" x14ac:dyDescent="0.2">
      <c r="B659">
        <v>3373</v>
      </c>
      <c r="C659" t="s">
        <v>417</v>
      </c>
      <c r="D659" t="s">
        <v>256</v>
      </c>
      <c r="E659" s="71">
        <v>100</v>
      </c>
      <c r="F659" s="71">
        <v>60</v>
      </c>
      <c r="G659" t="s">
        <v>29</v>
      </c>
      <c r="H659" s="71">
        <v>0</v>
      </c>
      <c r="I659" s="71">
        <v>10000</v>
      </c>
      <c r="J659" t="s">
        <v>427</v>
      </c>
      <c r="K659" s="72">
        <v>60</v>
      </c>
    </row>
    <row r="660" spans="2:11" x14ac:dyDescent="0.2">
      <c r="B660">
        <v>3375</v>
      </c>
      <c r="C660" t="s">
        <v>418</v>
      </c>
      <c r="D660" t="s">
        <v>274</v>
      </c>
      <c r="E660" s="71">
        <v>20</v>
      </c>
      <c r="F660" s="71">
        <v>60</v>
      </c>
      <c r="G660" t="s">
        <v>29</v>
      </c>
      <c r="H660" s="71">
        <v>0</v>
      </c>
      <c r="I660" s="71">
        <v>100</v>
      </c>
      <c r="J660" t="s">
        <v>427</v>
      </c>
      <c r="K660" s="72">
        <v>60</v>
      </c>
    </row>
    <row r="661" spans="2:11" x14ac:dyDescent="0.2">
      <c r="B661">
        <v>3382</v>
      </c>
      <c r="C661" t="s">
        <v>419</v>
      </c>
      <c r="D661" t="s">
        <v>303</v>
      </c>
      <c r="E661" s="71">
        <v>0</v>
      </c>
      <c r="F661" s="71">
        <v>62</v>
      </c>
      <c r="G661" t="s">
        <v>26</v>
      </c>
      <c r="H661" s="71">
        <v>0</v>
      </c>
      <c r="I661" s="71">
        <v>320</v>
      </c>
      <c r="J661" t="s">
        <v>427</v>
      </c>
      <c r="K661" s="72">
        <v>62</v>
      </c>
    </row>
    <row r="662" spans="2:11" x14ac:dyDescent="0.2">
      <c r="B662">
        <v>3409</v>
      </c>
      <c r="C662" t="s">
        <v>420</v>
      </c>
      <c r="D662" t="s">
        <v>304</v>
      </c>
      <c r="E662" s="71">
        <v>16</v>
      </c>
      <c r="F662" s="71">
        <v>60</v>
      </c>
      <c r="G662" t="s">
        <v>29</v>
      </c>
      <c r="H662" s="71">
        <v>0</v>
      </c>
      <c r="I662" s="71">
        <v>1000</v>
      </c>
      <c r="J662" t="s">
        <v>427</v>
      </c>
      <c r="K662" s="72">
        <v>60</v>
      </c>
    </row>
    <row r="663" spans="2:11" x14ac:dyDescent="0.2">
      <c r="B663">
        <v>3420</v>
      </c>
      <c r="C663" t="s">
        <v>421</v>
      </c>
      <c r="D663" t="s">
        <v>305</v>
      </c>
      <c r="E663" s="71">
        <v>0</v>
      </c>
      <c r="F663" s="71">
        <v>62</v>
      </c>
      <c r="G663" t="s">
        <v>26</v>
      </c>
      <c r="H663" s="71">
        <v>0</v>
      </c>
      <c r="I663" s="71">
        <v>300</v>
      </c>
      <c r="J663" t="s">
        <v>427</v>
      </c>
      <c r="K663" s="72">
        <v>62</v>
      </c>
    </row>
    <row r="664" spans="2:11" x14ac:dyDescent="0.2">
      <c r="B664">
        <v>3422</v>
      </c>
      <c r="C664" t="s">
        <v>422</v>
      </c>
      <c r="D664" t="s">
        <v>333</v>
      </c>
      <c r="E664" s="71" t="s">
        <v>351</v>
      </c>
      <c r="H664" s="71">
        <v>0</v>
      </c>
      <c r="I664" s="71">
        <v>4</v>
      </c>
      <c r="J664" t="s">
        <v>427</v>
      </c>
    </row>
    <row r="665" spans="2:11" x14ac:dyDescent="0.2">
      <c r="B665">
        <v>3440</v>
      </c>
      <c r="C665" t="s">
        <v>423</v>
      </c>
      <c r="D665" t="s">
        <v>393</v>
      </c>
      <c r="E665" s="71">
        <v>120</v>
      </c>
      <c r="F665" s="71">
        <v>60</v>
      </c>
      <c r="G665" t="s">
        <v>29</v>
      </c>
      <c r="H665" s="71">
        <v>0</v>
      </c>
      <c r="I665" s="71">
        <v>3000</v>
      </c>
      <c r="J665" t="s">
        <v>427</v>
      </c>
      <c r="K665" s="72">
        <v>60</v>
      </c>
    </row>
    <row r="666" spans="2:11" x14ac:dyDescent="0.2">
      <c r="B666">
        <v>3540</v>
      </c>
      <c r="C666" t="s">
        <v>459</v>
      </c>
      <c r="D666" t="s">
        <v>460</v>
      </c>
      <c r="E666" s="71" t="s">
        <v>461</v>
      </c>
      <c r="H666" s="71">
        <v>0</v>
      </c>
      <c r="I666" s="71">
        <v>1</v>
      </c>
      <c r="J666" t="s">
        <v>427</v>
      </c>
    </row>
  </sheetData>
  <pageMargins left="0.7" right="0.7" top="0.75" bottom="0.75" header="0.3" footer="0.3"/>
  <pageSetup paperSize="256" orientation="portrait" horizontalDpi="300" verticalDpi="0" copies="0" r:id="rId1"/>
  <headerFooter>
    <oddFooter>&amp;C&amp;1#&amp;"Calibri"&amp;10&amp;K000000Classified as Business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Grid Code parameters</vt:lpstr>
      <vt:lpstr>Drive Parameters</vt:lpstr>
    </vt:vector>
  </TitlesOfParts>
  <Company>Vacon Plc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ahti.rauma@danfoss.com</dc:creator>
  <cp:lastModifiedBy>Ahti Rauma</cp:lastModifiedBy>
  <cp:lastPrinted>2020-05-06T16:52:57Z</cp:lastPrinted>
  <dcterms:created xsi:type="dcterms:W3CDTF">2011-10-03T08:53:23Z</dcterms:created>
  <dcterms:modified xsi:type="dcterms:W3CDTF">2021-02-11T19:28:59Z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d6a82de-332f-43b8-a8a7-1928fd67507f_Enabled">
    <vt:lpwstr>true</vt:lpwstr>
  </property>
  <property fmtid="{D5CDD505-2E9C-101B-9397-08002B2CF9AE}" pid="3" name="MSIP_Label_8d6a82de-332f-43b8-a8a7-1928fd67507f_SetDate">
    <vt:lpwstr>2021-02-11T19:28:58Z</vt:lpwstr>
  </property>
  <property fmtid="{D5CDD505-2E9C-101B-9397-08002B2CF9AE}" pid="4" name="MSIP_Label_8d6a82de-332f-43b8-a8a7-1928fd67507f_Method">
    <vt:lpwstr>Privileged</vt:lpwstr>
  </property>
  <property fmtid="{D5CDD505-2E9C-101B-9397-08002B2CF9AE}" pid="5" name="MSIP_Label_8d6a82de-332f-43b8-a8a7-1928fd67507f_Name">
    <vt:lpwstr>1. Business</vt:lpwstr>
  </property>
  <property fmtid="{D5CDD505-2E9C-101B-9397-08002B2CF9AE}" pid="6" name="MSIP_Label_8d6a82de-332f-43b8-a8a7-1928fd67507f_SiteId">
    <vt:lpwstr>097464b8-069c-453e-9254-c17ec707310d</vt:lpwstr>
  </property>
  <property fmtid="{D5CDD505-2E9C-101B-9397-08002B2CF9AE}" pid="7" name="MSIP_Label_8d6a82de-332f-43b8-a8a7-1928fd67507f_ActionId">
    <vt:lpwstr>160756a2-e413-480e-8d32-00000244c3ab</vt:lpwstr>
  </property>
  <property fmtid="{D5CDD505-2E9C-101B-9397-08002B2CF9AE}" pid="8" name="MSIP_Label_8d6a82de-332f-43b8-a8a7-1928fd67507f_ContentBits">
    <vt:lpwstr>2</vt:lpwstr>
  </property>
</Properties>
</file>